
<file path=[Content_Types].xml><?xml version="1.0" encoding="utf-8"?>
<Types xmlns="http://schemas.openxmlformats.org/package/2006/content-types">
  <Default Extension="vml" ContentType="application/vnd.openxmlformats-officedocument.vmlDrawing"/>
  <Default Extension="bin" ContentType="application/vnd.openxmlformats-officedocument.oleObject"/>
  <Default Extension="png" ContentType="image/png"/>
  <Default Extension="emf" ContentType="image/x-emf"/>
  <Default Extension="wmf" ContentType="image/x-wmf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255"/>
  </bookViews>
  <sheets>
    <sheet name="基础改造 (2)" sheetId="8" r:id="rId1"/>
  </sheet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<sst xmlns="http://schemas.openxmlformats.org/spreadsheetml/2006/main" count="795" uniqueCount="290">
  <si>
    <t>一、地下室交通设施、地坪及划线工程量清单</t>
  </si>
  <si>
    <t>（一）、标牌部分A</t>
  </si>
  <si>
    <t>人防总平面图</t>
  </si>
  <si>
    <t>1300*800</t>
  </si>
  <si>
    <t>5mm亚克力丝印</t>
  </si>
  <si>
    <t>块</t>
  </si>
  <si>
    <t>包括但不限于材料采购费用、加工费、运输费、安装费、卸货费、机械使用费、辅助材料、过路费、食宿费、安全文明施工费、管理费、利润等相关费用</t>
  </si>
  <si>
    <t>管理规定</t>
  </si>
  <si>
    <t>800*600</t>
  </si>
  <si>
    <t>使用须知</t>
  </si>
  <si>
    <t>人防工程牌1</t>
  </si>
  <si>
    <t>900*450</t>
  </si>
  <si>
    <t>2mm厚度铝板+反光膜+铝槽</t>
  </si>
  <si>
    <t>人防工程牌大</t>
  </si>
  <si>
    <t>900*600</t>
  </si>
  <si>
    <t>2mm厚度铝板+反光膜</t>
  </si>
  <si>
    <t>人防工程牌中</t>
  </si>
  <si>
    <t>700*450</t>
  </si>
  <si>
    <t>人防灯箱</t>
  </si>
  <si>
    <t>700*280</t>
  </si>
  <si>
    <t>LED发光灯箱</t>
  </si>
  <si>
    <t>套</t>
  </si>
  <si>
    <t xml:space="preserve">人防工程 严禁破坏
</t>
  </si>
  <si>
    <t>500*170</t>
  </si>
  <si>
    <t>3mm亚克力丝印</t>
  </si>
  <si>
    <t xml:space="preserve">地面湿滑 小心滑倒
</t>
  </si>
  <si>
    <t xml:space="preserve">注意管线 小心碰头
</t>
  </si>
  <si>
    <t xml:space="preserve">内部空间 严禁吸烟
</t>
  </si>
  <si>
    <t>人防楼梯</t>
  </si>
  <si>
    <t>1000*400</t>
  </si>
  <si>
    <t>人防电梯</t>
  </si>
  <si>
    <t>主出入口</t>
  </si>
  <si>
    <t>次出入口</t>
  </si>
  <si>
    <t>战时干厕</t>
  </si>
  <si>
    <t>1200*800</t>
  </si>
  <si>
    <t>战时水箱</t>
  </si>
  <si>
    <t>人防车位牌</t>
  </si>
  <si>
    <t>350*190</t>
  </si>
  <si>
    <t>人防设备间</t>
  </si>
  <si>
    <t>地下室功能牌
风机/弱电/电信/风井/柴油发电机/消防泵/生活泵/报警阀间等</t>
  </si>
  <si>
    <t>260*100</t>
  </si>
  <si>
    <t>5mm亚克力背喷</t>
  </si>
  <si>
    <t>车位牌</t>
  </si>
  <si>
    <t>500*250</t>
  </si>
  <si>
    <t>5mm亚克力背喷+透明亚克力盒</t>
  </si>
  <si>
    <t>导向标</t>
  </si>
  <si>
    <t>1200*300</t>
  </si>
  <si>
    <t>1.38mm高强度铝板+工程级反光膜</t>
  </si>
  <si>
    <t>面</t>
  </si>
  <si>
    <t>左转牌</t>
  </si>
  <si>
    <t>Φ600</t>
  </si>
  <si>
    <t>右转牌</t>
  </si>
  <si>
    <t>直行左转　标牌</t>
  </si>
  <si>
    <t>直行右转　标牌</t>
  </si>
  <si>
    <t>双向标牌</t>
  </si>
  <si>
    <t>准调头标牌</t>
  </si>
  <si>
    <t>楼栋导向灯箱</t>
  </si>
  <si>
    <t xml:space="preserve">2000*300*100
</t>
  </si>
  <si>
    <t>2.0mm不锈钢板激光切割镂空烤漆+透光亚克力+LED发光灯条+套管+吊杆+2米内就近取电所需材料</t>
  </si>
  <si>
    <t>单元灯箱</t>
  </si>
  <si>
    <t>1600*300*100</t>
  </si>
  <si>
    <t>龙门灯箱</t>
  </si>
  <si>
    <t>6000*500*100</t>
  </si>
  <si>
    <t>2.0mm不锈钢板激光切割镂空烤漆+透光亚克力+LED发光灯条+套管+吊杆+4米内就近取电所需材料</t>
  </si>
  <si>
    <t>P字灯箱</t>
  </si>
  <si>
    <t>2200*500*100</t>
  </si>
  <si>
    <t>2.0mm不锈钢板激光切割镂空烤漆+透光亚克力+LED发光灯条+基础+10米内就近取电所需材料</t>
  </si>
  <si>
    <t>楼梯标牌</t>
  </si>
  <si>
    <t>400×600</t>
  </si>
  <si>
    <t>电梯标牌</t>
  </si>
  <si>
    <t>楼栋牌</t>
  </si>
  <si>
    <t>400*600</t>
  </si>
  <si>
    <t>悬牌吊架</t>
  </si>
  <si>
    <t>300×600</t>
  </si>
  <si>
    <t>3*2*30方通管+双虎防锈漆</t>
  </si>
  <si>
    <t>个</t>
  </si>
  <si>
    <t>反光轮廓</t>
  </si>
  <si>
    <t>100×100　</t>
  </si>
  <si>
    <t>塑料</t>
  </si>
  <si>
    <t>车轮定位器</t>
  </si>
  <si>
    <t>540*160*90</t>
  </si>
  <si>
    <t>橡朔+反光膜</t>
  </si>
  <si>
    <t>对</t>
  </si>
  <si>
    <t>限高标杆</t>
  </si>
  <si>
    <t>Φ1.5寸*3000</t>
  </si>
  <si>
    <t>钢管+3M红、白反光膜</t>
  </si>
  <si>
    <t>根</t>
  </si>
  <si>
    <t>橡胶护角</t>
  </si>
  <si>
    <t>800*200*6</t>
  </si>
  <si>
    <t>天然橡胶+反光膜</t>
  </si>
  <si>
    <t>反光镜</t>
  </si>
  <si>
    <t>Φ800</t>
  </si>
  <si>
    <t>三防镜面+定位钢管+活动绞</t>
  </si>
  <si>
    <t>减速路拱</t>
  </si>
  <si>
    <t>1000*350*45</t>
  </si>
  <si>
    <t>天然橡胶</t>
  </si>
  <si>
    <t>米</t>
  </si>
  <si>
    <t>小计</t>
  </si>
  <si>
    <t>（二）、划线部分B</t>
  </si>
  <si>
    <t>序号</t>
  </si>
  <si>
    <t>内容</t>
  </si>
  <si>
    <t>简图</t>
  </si>
  <si>
    <t>规格(mm)</t>
  </si>
  <si>
    <t>材质</t>
  </si>
  <si>
    <t>单位</t>
  </si>
  <si>
    <t>工程量暂估</t>
  </si>
  <si>
    <t>备注</t>
  </si>
  <si>
    <t>直行箭头</t>
  </si>
  <si>
    <t>长3000</t>
  </si>
  <si>
    <t>漆膜1.5mm厚，热熔标线涂料，符合国家道路标线标准</t>
  </si>
  <si>
    <t>M2</t>
  </si>
  <si>
    <t>转弯箭头</t>
  </si>
  <si>
    <t>直行转弯箭头</t>
  </si>
  <si>
    <t>左右转箭头</t>
  </si>
  <si>
    <t>准调头</t>
  </si>
  <si>
    <t>残疾车位线</t>
  </si>
  <si>
    <t>5.3m*3.6线宽150</t>
  </si>
  <si>
    <t>子母车位线</t>
  </si>
  <si>
    <t>10.0m*2.4m线宽150</t>
  </si>
  <si>
    <t>微型车位线</t>
  </si>
  <si>
    <t>4.5m*2.4m线宽150</t>
  </si>
  <si>
    <t>标准车位线</t>
  </si>
  <si>
    <t>5.3m*2.4m线宽150</t>
  </si>
  <si>
    <t>销控车位线</t>
  </si>
  <si>
    <t>临时车位线</t>
  </si>
  <si>
    <t>漆膜1.5mm厚，冷涂标线涂料，符合国家道路标线标准</t>
  </si>
  <si>
    <t>通道线</t>
  </si>
  <si>
    <t>线宽150</t>
  </si>
  <si>
    <t>充电图案</t>
  </si>
  <si>
    <t>800X1000</t>
  </si>
  <si>
    <t>组</t>
  </si>
  <si>
    <t>残疾图案</t>
  </si>
  <si>
    <t>1000X1000</t>
  </si>
  <si>
    <t>车位编号</t>
  </si>
  <si>
    <t>600*300</t>
  </si>
  <si>
    <t>编号底漆</t>
  </si>
  <si>
    <t>950*250</t>
  </si>
  <si>
    <t>（三）、地坪+分区涂装</t>
  </si>
  <si>
    <t>通道（本色）</t>
  </si>
  <si>
    <t>0.4kg/㎡密封液态固化剂地坪（亮光）</t>
  </si>
  <si>
    <r>
      <rPr>
        <sz val="12"/>
        <rFont val="宋体"/>
        <charset val="134"/>
      </rPr>
      <t>M</t>
    </r>
    <r>
      <rPr>
        <vertAlign val="superscript"/>
        <sz val="12"/>
        <rFont val="宋体"/>
        <charset val="134"/>
      </rPr>
      <t>2</t>
    </r>
  </si>
  <si>
    <t>环氧地坪（绿色）</t>
  </si>
  <si>
    <t>环氧地坪施工工艺：
1、 基层处理，打磨地面
2、环氧底涂层（1遍）：1、用环氧封闭底漆涂刷一遍打底,封闭水泥地面,使其渗入水泥中,起到防水、防潮、增加漆膜附着力的作用；
3、环氧砂浆层（2遍）：用环氧树脂漆加入60-70目石英砂调成环氧砂浆满刮地面第一遍,增加地面硬度和强度;用环氧树脂漆加入80-100目石英砂调成环氧砂浆满刮地面第二遍,增加地面耐压、耐磨、耐冲击力待固化后,打磨批刀痕迹等缺陷处,并清理干净;完成固化后,整体研磨并吸尘干净。对地面进行平整处理,增强地坪抗压性能。
4、打磨处理层：轻磨、吸尘；
5、中涂腻子层（2遍）：用环氧树脂漆加入石英粉调成环氧腻子满刮地面二遍,增加地面耐压、耐磨、耐冲击力;待固化后,打磨批刀痕迹等缺陷处,并清理干净;完成固化后,整体研磨并吸尘干净。
6、面层施工（2遍）：涂刷环氧面漆第一遍,要求均匀,厚薄适中;涂刷环氧面漆第二遍,要求均匀,厚薄适中。
7、清理施工现场：场内杂务及空罐必须清理干净。                                                                                                
8、成品保护：封闭现场保养3天后,即可投入使用。</t>
  </si>
  <si>
    <t>楼栋号</t>
  </si>
  <si>
    <t>规格1000*600mm、冷涂划线漆打底、楼栋喷涂</t>
  </si>
  <si>
    <t>归家动线</t>
  </si>
  <si>
    <t>线宽150环氧划线漆</t>
  </si>
  <si>
    <t>无振动防滑坡道（绿色、灰色可选）</t>
  </si>
  <si>
    <t>无振动防滑坡道</t>
  </si>
  <si>
    <t>墙柱色漆 涂装</t>
  </si>
  <si>
    <t>H=1200</t>
  </si>
  <si>
    <t>防水防霉乳胶漆                    （不含刮腻子）</t>
  </si>
  <si>
    <r>
      <rPr>
        <sz val="12"/>
        <rFont val="宋体"/>
        <charset val="134"/>
      </rPr>
      <t>m</t>
    </r>
    <r>
      <rPr>
        <vertAlign val="superscript"/>
        <sz val="12"/>
        <rFont val="宋体"/>
        <charset val="134"/>
      </rPr>
      <t>2</t>
    </r>
  </si>
  <si>
    <t>踢脚线</t>
  </si>
  <si>
    <t>H=150</t>
  </si>
  <si>
    <t>防水防霉乳胶漆                 （不含刮腻子）</t>
  </si>
  <si>
    <t>分区丝印</t>
  </si>
  <si>
    <t>H=400</t>
  </si>
  <si>
    <t>图案丝印</t>
  </si>
  <si>
    <t>二、地上交通设施及划线工程量清单</t>
  </si>
  <si>
    <t>（一）、交安设施部分A</t>
  </si>
  <si>
    <t>工程量</t>
  </si>
  <si>
    <t>防护柱</t>
  </si>
  <si>
    <t>φ89*500H*2.0</t>
  </si>
  <si>
    <t>可拆卸活动式防护柱
钢管+黑色烤漆+黄色反光膜</t>
  </si>
  <si>
    <t>U型栏</t>
  </si>
  <si>
    <t>φ76*300H*2000mm*2.0</t>
  </si>
  <si>
    <t>钢管+黑色烤漆+黄色反光膜</t>
  </si>
  <si>
    <t>数量</t>
  </si>
  <si>
    <t>横置车位线</t>
  </si>
  <si>
    <t>5m*2.4m线宽150</t>
  </si>
  <si>
    <t>禁停网格</t>
  </si>
  <si>
    <t>线宽150/3500*2400</t>
  </si>
  <si>
    <t>消防登高字体</t>
  </si>
  <si>
    <t>2000*2000</t>
  </si>
  <si>
    <t>三、天河华府标识系统预算清单（低密区）</t>
  </si>
  <si>
    <t>名称</t>
  </si>
  <si>
    <t>参考图例</t>
  </si>
  <si>
    <t>尺寸（mm）</t>
  </si>
  <si>
    <t>工艺描述</t>
  </si>
  <si>
    <t>宣传栏</t>
  </si>
  <si>
    <t>3160*2300*300</t>
  </si>
  <si>
    <t>1.5mm不锈钢折弯烤漆，前液压杆烤漆，表面钢化玻璃，文字不锈钢精工字
含挖坑施作混凝土基础，除主材外的一切费用</t>
  </si>
  <si>
    <t>主材甲供+包括但不限于材料采购费用、加工费、运输费、安装费、卸货费、机械使用费、辅助材料、过路费、食宿费、安全文明施工费、管理费、利润等相关费用</t>
  </si>
  <si>
    <t>文明公约牌和总平面图</t>
  </si>
  <si>
    <t>2300*1000*130</t>
  </si>
  <si>
    <t>1.5mm不锈钢折弯烤漆，建筑部分不锈钢切片造型，道路部分腐蚀填漆，图文丝网印刷，现浇预埋
含挖坑施作混凝土基础，除主材外的一切费用</t>
  </si>
  <si>
    <t>人行导向牌</t>
  </si>
  <si>
    <t>2100*680*130</t>
  </si>
  <si>
    <t>1.5mm不锈钢折弯烤漆，内容丝网印刷，混凝土预埋
含挖坑施作混凝土基础，除主材外的一切费用</t>
  </si>
  <si>
    <t>车行导向牌</t>
  </si>
  <si>
    <t>2400*600*150</t>
  </si>
  <si>
    <t>1.5mm不锈钢折弯烤漆，P字迷你发光字，文字部分镂空内置LED光源，混凝土预埋
含挖坑施作混凝土基础，除主材外的一切费用</t>
  </si>
  <si>
    <t>巷牌</t>
  </si>
  <si>
    <t>750*2200</t>
  </si>
  <si>
    <t>1.5mm不锈钢折弯烤漆，图文丝网印刷</t>
  </si>
  <si>
    <t>草坪温馨提示</t>
  </si>
  <si>
    <t>700*400</t>
  </si>
  <si>
    <t>请勿戏水牌</t>
  </si>
  <si>
    <t>700*500</t>
  </si>
  <si>
    <t>当心跌倒</t>
  </si>
  <si>
    <t>260*120</t>
  </si>
  <si>
    <t>当心触电</t>
  </si>
  <si>
    <t>当心坠落</t>
  </si>
  <si>
    <t>来访登记牌</t>
  </si>
  <si>
    <t>1400*500*300</t>
  </si>
  <si>
    <t>1.5mm不锈钢折弯烤漆</t>
  </si>
  <si>
    <t>别墅区信报箱</t>
  </si>
  <si>
    <t>340*300</t>
  </si>
  <si>
    <t>1.5mm不锈钢折弯烤漆，文字不锈钢精工切片</t>
  </si>
  <si>
    <t>别墅区门牌</t>
  </si>
  <si>
    <t>340*180</t>
  </si>
  <si>
    <t>别墅栋号牌</t>
  </si>
  <si>
    <t>800*500</t>
  </si>
  <si>
    <t>风机房</t>
  </si>
  <si>
    <t>5mm透明亚克力背面彩色打印</t>
  </si>
  <si>
    <t>消防泵房</t>
  </si>
  <si>
    <t>生活泵房</t>
  </si>
  <si>
    <t>1#中心配电房</t>
  </si>
  <si>
    <t>1.5mm不锈钢折弯烤漆，铳孔，图文丝网印刷</t>
  </si>
  <si>
    <t>2#专变配电房</t>
  </si>
  <si>
    <t>弱电机房</t>
  </si>
  <si>
    <t>柴油发电机房</t>
  </si>
  <si>
    <t>配电间</t>
  </si>
  <si>
    <t>电信间</t>
  </si>
  <si>
    <t>报警阀</t>
  </si>
  <si>
    <t>四、天河华府标识系统预算清单（高层区）</t>
  </si>
  <si>
    <t>600*700</t>
  </si>
  <si>
    <t>120*260</t>
  </si>
  <si>
    <t>禁止攀登</t>
  </si>
  <si>
    <t>1400*500</t>
  </si>
  <si>
    <t>温馨提示立牌</t>
  </si>
  <si>
    <t>1100*420</t>
  </si>
  <si>
    <t>信报箱</t>
  </si>
  <si>
    <t>2300*3160*300</t>
  </si>
  <si>
    <t>1.2mm不锈钢折弯烤漆，图文丝网印刷</t>
  </si>
  <si>
    <t>户</t>
  </si>
  <si>
    <t>高层楼栋牌</t>
  </si>
  <si>
    <t>1200*700</t>
  </si>
  <si>
    <t>1.5mm不锈钢折弯烤漆，文字不锈钢字</t>
  </si>
  <si>
    <t>高层单元牌</t>
  </si>
  <si>
    <t>160*320</t>
  </si>
  <si>
    <t>高层楼层牌</t>
  </si>
  <si>
    <t>250*200</t>
  </si>
  <si>
    <t>5mm透明亚克力背面喷印</t>
  </si>
  <si>
    <t>高层门号牌</t>
  </si>
  <si>
    <t>220*100</t>
  </si>
  <si>
    <t>步梯间楼层牌</t>
  </si>
  <si>
    <t>240*240</t>
  </si>
  <si>
    <t>货梯/电梯提示牌</t>
  </si>
  <si>
    <t>文明乘梯须知</t>
  </si>
  <si>
    <t>450*200</t>
  </si>
  <si>
    <t>温馨提示牌</t>
  </si>
  <si>
    <t>250*150</t>
  </si>
  <si>
    <t>防火门</t>
  </si>
  <si>
    <t>300*100</t>
  </si>
  <si>
    <t>消防疏散图</t>
  </si>
  <si>
    <t>600*400</t>
  </si>
  <si>
    <t>水井</t>
  </si>
  <si>
    <t>电井</t>
  </si>
  <si>
    <t>电表间</t>
  </si>
  <si>
    <t>消防控制室</t>
  </si>
  <si>
    <t>物业中心导向牌</t>
  </si>
  <si>
    <t>2000*600</t>
  </si>
  <si>
    <t>1.5mm不锈钢折弯烤漆，标题不锈钢切片粘贴，内容丝网印刷，混凝土预埋</t>
  </si>
  <si>
    <t>推拉标牌</t>
  </si>
  <si>
    <t>70*70</t>
  </si>
  <si>
    <t>防撞条</t>
  </si>
  <si>
    <t>H120</t>
  </si>
  <si>
    <t>户外高清车贴喷印</t>
  </si>
  <si>
    <t>m</t>
  </si>
  <si>
    <t>商户门牌号</t>
  </si>
  <si>
    <t>养老服务用房</t>
  </si>
  <si>
    <t>300*150</t>
  </si>
  <si>
    <t>社区服务用房</t>
  </si>
  <si>
    <t>社区卫生服务站</t>
  </si>
  <si>
    <t>文体活动中心</t>
  </si>
  <si>
    <t>物业管理用房</t>
  </si>
  <si>
    <t>公厕标牌</t>
  </si>
  <si>
    <t>220*120</t>
  </si>
  <si>
    <t>男女卫生间</t>
  </si>
  <si>
    <t>无障碍卫生间</t>
  </si>
  <si>
    <t>配电房</t>
  </si>
  <si>
    <t>开闭所标牌</t>
  </si>
  <si>
    <t>移动式A字牌</t>
  </si>
  <si>
    <t>700*350</t>
  </si>
  <si>
    <t>1.0mm不锈钢折弯烤漆，图文丝网印刷</t>
  </si>
  <si>
    <t>石墩</t>
  </si>
  <si>
    <t>φ500</t>
  </si>
  <si>
    <t>石材采用500直径圆球，200kg/个的花岗岩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</si>
</sst>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.00_ "/>
    <numFmt numFmtId="178" formatCode="0.0_ "/>
    <numFmt numFmtId="179" formatCode="#,##0.00_ "/>
  </numFmts>
  <fonts count="36">
    <font>
      <sz val="11"/>
      <color theme="1"/>
      <name val="宋体"/>
      <charset val="134"/>
      <scheme val="minor"/>
    </font>
    <font>
      <sz val="12"/>
      <name val="宋体"/>
      <charset val="134"/>
    </font>
    <font>
      <sz val="11"/>
      <color theme="1"/>
      <name val="宋体"/>
      <charset val="134"/>
    </font>
    <font>
      <b/>
      <sz val="18"/>
      <name val="宋体"/>
      <charset val="134"/>
    </font>
    <font>
      <b/>
      <sz val="14"/>
      <name val="宋体"/>
      <charset val="134"/>
    </font>
    <font>
      <sz val="11"/>
      <name val="宋体"/>
      <charset val="134"/>
    </font>
    <font>
      <sz val="13"/>
      <name val="楷体_GB2312"/>
      <charset val="134"/>
    </font>
    <font>
      <sz val="12"/>
      <name val="楷体_GB2312"/>
      <charset val="134"/>
    </font>
    <font>
      <b/>
      <sz val="12"/>
      <name val="宋体"/>
      <charset val="134"/>
    </font>
    <font>
      <sz val="10"/>
      <name val="宋体"/>
      <charset val="134"/>
    </font>
    <font>
      <b/>
      <sz val="20"/>
      <name val="宋体"/>
      <charset val="134"/>
    </font>
    <font>
      <sz val="13"/>
      <name val="宋体"/>
      <charset val="134"/>
    </font>
    <font>
      <b/>
      <sz val="22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9"/>
      <color theme="1"/>
      <name val="宋体"/>
      <charset val="134"/>
      <scheme val="minor"/>
    </font>
    <font>
      <vertAlign val="superscript"/>
      <sz val="12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0" fillId="2" borderId="10" applyNumberFormat="0" applyFont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11" applyNumberFormat="0" applyFill="0" applyAlignment="0" applyProtection="0">
      <alignment vertical="center"/>
    </xf>
    <xf numFmtId="0" fontId="21" fillId="0" borderId="11" applyNumberFormat="0" applyFill="0" applyAlignment="0" applyProtection="0">
      <alignment vertical="center"/>
    </xf>
    <xf numFmtId="0" fontId="22" fillId="0" borderId="12" applyNumberFormat="0" applyFill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3" borderId="13" applyNumberFormat="0" applyAlignment="0" applyProtection="0">
      <alignment vertical="center"/>
    </xf>
    <xf numFmtId="0" fontId="24" fillId="4" borderId="14" applyNumberFormat="0" applyAlignment="0" applyProtection="0">
      <alignment vertical="center"/>
    </xf>
    <xf numFmtId="0" fontId="25" fillId="4" borderId="13" applyNumberFormat="0" applyAlignment="0" applyProtection="0">
      <alignment vertical="center"/>
    </xf>
    <xf numFmtId="0" fontId="26" fillId="5" borderId="15" applyNumberFormat="0" applyAlignment="0" applyProtection="0">
      <alignment vertical="center"/>
    </xf>
    <xf numFmtId="0" fontId="27" fillId="0" borderId="16" applyNumberFormat="0" applyFill="0" applyAlignment="0" applyProtection="0">
      <alignment vertical="center"/>
    </xf>
    <xf numFmtId="0" fontId="28" fillId="0" borderId="17" applyNumberFormat="0" applyFill="0" applyAlignment="0" applyProtection="0">
      <alignment vertical="center"/>
    </xf>
    <xf numFmtId="0" fontId="29" fillId="6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1" fillId="8" borderId="0" applyNumberFormat="0" applyBorder="0" applyAlignment="0" applyProtection="0">
      <alignment vertical="center"/>
    </xf>
    <xf numFmtId="0" fontId="32" fillId="9" borderId="0" applyNumberFormat="0" applyBorder="0" applyAlignment="0" applyProtection="0">
      <alignment vertical="center"/>
    </xf>
    <xf numFmtId="0" fontId="33" fillId="10" borderId="0" applyNumberFormat="0" applyBorder="0" applyAlignment="0" applyProtection="0">
      <alignment vertical="center"/>
    </xf>
    <xf numFmtId="0" fontId="33" fillId="11" borderId="0" applyNumberFormat="0" applyBorder="0" applyAlignment="0" applyProtection="0">
      <alignment vertical="center"/>
    </xf>
    <xf numFmtId="0" fontId="32" fillId="12" borderId="0" applyNumberFormat="0" applyBorder="0" applyAlignment="0" applyProtection="0">
      <alignment vertical="center"/>
    </xf>
    <xf numFmtId="0" fontId="32" fillId="13" borderId="0" applyNumberFormat="0" applyBorder="0" applyAlignment="0" applyProtection="0">
      <alignment vertical="center"/>
    </xf>
    <xf numFmtId="0" fontId="33" fillId="14" borderId="0" applyNumberFormat="0" applyBorder="0" applyAlignment="0" applyProtection="0">
      <alignment vertical="center"/>
    </xf>
    <xf numFmtId="0" fontId="33" fillId="15" borderId="0" applyNumberFormat="0" applyBorder="0" applyAlignment="0" applyProtection="0">
      <alignment vertical="center"/>
    </xf>
    <xf numFmtId="0" fontId="32" fillId="16" borderId="0" applyNumberFormat="0" applyBorder="0" applyAlignment="0" applyProtection="0">
      <alignment vertical="center"/>
    </xf>
    <xf numFmtId="0" fontId="32" fillId="17" borderId="0" applyNumberFormat="0" applyBorder="0" applyAlignment="0" applyProtection="0">
      <alignment vertical="center"/>
    </xf>
    <xf numFmtId="0" fontId="33" fillId="18" borderId="0" applyNumberFormat="0" applyBorder="0" applyAlignment="0" applyProtection="0">
      <alignment vertical="center"/>
    </xf>
    <xf numFmtId="0" fontId="33" fillId="19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32" fillId="21" borderId="0" applyNumberFormat="0" applyBorder="0" applyAlignment="0" applyProtection="0">
      <alignment vertical="center"/>
    </xf>
    <xf numFmtId="0" fontId="33" fillId="22" borderId="0" applyNumberFormat="0" applyBorder="0" applyAlignment="0" applyProtection="0">
      <alignment vertical="center"/>
    </xf>
    <xf numFmtId="0" fontId="33" fillId="23" borderId="0" applyNumberFormat="0" applyBorder="0" applyAlignment="0" applyProtection="0">
      <alignment vertical="center"/>
    </xf>
    <xf numFmtId="0" fontId="32" fillId="24" borderId="0" applyNumberFormat="0" applyBorder="0" applyAlignment="0" applyProtection="0">
      <alignment vertical="center"/>
    </xf>
    <xf numFmtId="0" fontId="32" fillId="25" borderId="0" applyNumberFormat="0" applyBorder="0" applyAlignment="0" applyProtection="0">
      <alignment vertical="center"/>
    </xf>
    <xf numFmtId="0" fontId="33" fillId="26" borderId="0" applyNumberFormat="0" applyBorder="0" applyAlignment="0" applyProtection="0">
      <alignment vertical="center"/>
    </xf>
    <xf numFmtId="0" fontId="33" fillId="27" borderId="0" applyNumberFormat="0" applyBorder="0" applyAlignment="0" applyProtection="0">
      <alignment vertical="center"/>
    </xf>
    <xf numFmtId="0" fontId="32" fillId="28" borderId="0" applyNumberFormat="0" applyBorder="0" applyAlignment="0" applyProtection="0">
      <alignment vertical="center"/>
    </xf>
    <xf numFmtId="0" fontId="32" fillId="29" borderId="0" applyNumberFormat="0" applyBorder="0" applyAlignment="0" applyProtection="0">
      <alignment vertical="center"/>
    </xf>
    <xf numFmtId="0" fontId="33" fillId="30" borderId="0" applyNumberFormat="0" applyBorder="0" applyAlignment="0" applyProtection="0">
      <alignment vertical="center"/>
    </xf>
    <xf numFmtId="0" fontId="33" fillId="31" borderId="0" applyNumberFormat="0" applyBorder="0" applyAlignment="0" applyProtection="0">
      <alignment vertical="center"/>
    </xf>
    <xf numFmtId="0" fontId="32" fillId="32" borderId="0" applyNumberFormat="0" applyBorder="0" applyAlignment="0" applyProtection="0">
      <alignment vertical="center"/>
    </xf>
    <xf numFmtId="0" fontId="34" fillId="0" borderId="0"/>
  </cellStyleXfs>
  <cellXfs count="63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Alignment="1">
      <alignment vertical="center" wrapText="1"/>
    </xf>
    <xf numFmtId="176" fontId="1" fillId="0" borderId="0" xfId="0" applyNumberFormat="1" applyFont="1" applyFill="1" applyBorder="1" applyAlignment="1">
      <alignment vertical="center"/>
    </xf>
    <xf numFmtId="177" fontId="1" fillId="0" borderId="0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left" vertical="center"/>
    </xf>
    <xf numFmtId="0" fontId="1" fillId="0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 shrinkToFit="1"/>
    </xf>
    <xf numFmtId="178" fontId="1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/>
    <xf numFmtId="178" fontId="5" fillId="0" borderId="1" xfId="0" applyNumberFormat="1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>
      <alignment horizontal="center" vertical="center"/>
    </xf>
    <xf numFmtId="177" fontId="6" fillId="0" borderId="1" xfId="0" applyNumberFormat="1" applyFont="1" applyFill="1" applyBorder="1" applyAlignment="1"/>
    <xf numFmtId="177" fontId="7" fillId="0" borderId="1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/>
    </xf>
    <xf numFmtId="176" fontId="8" fillId="0" borderId="1" xfId="0" applyNumberFormat="1" applyFont="1" applyFill="1" applyBorder="1" applyAlignment="1">
      <alignment horizontal="center" vertical="center"/>
    </xf>
    <xf numFmtId="177" fontId="8" fillId="0" borderId="1" xfId="0" applyNumberFormat="1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left" vertical="center"/>
    </xf>
    <xf numFmtId="0" fontId="4" fillId="0" borderId="3" xfId="0" applyFont="1" applyFill="1" applyBorder="1" applyAlignment="1">
      <alignment horizontal="left" vertical="center"/>
    </xf>
    <xf numFmtId="0" fontId="4" fillId="0" borderId="4" xfId="0" applyFont="1" applyFill="1" applyBorder="1" applyAlignment="1">
      <alignment horizontal="left" vertical="center"/>
    </xf>
    <xf numFmtId="0" fontId="1" fillId="0" borderId="1" xfId="0" applyFont="1" applyFill="1" applyBorder="1" applyAlignment="1">
      <alignment horizontal="center" vertical="center" textRotation="255"/>
    </xf>
    <xf numFmtId="176" fontId="1" fillId="0" borderId="1" xfId="0" applyNumberFormat="1" applyFont="1" applyFill="1" applyBorder="1" applyAlignment="1">
      <alignment horizontal="center" vertical="center" wrapText="1"/>
    </xf>
    <xf numFmtId="179" fontId="1" fillId="0" borderId="0" xfId="0" applyNumberFormat="1" applyFont="1" applyFill="1" applyBorder="1" applyAlignment="1">
      <alignment horizontal="center" vertical="center" wrapText="1" shrinkToFit="1"/>
    </xf>
    <xf numFmtId="0" fontId="1" fillId="0" borderId="1" xfId="0" applyFont="1" applyFill="1" applyBorder="1" applyAlignment="1">
      <alignment vertical="center"/>
    </xf>
    <xf numFmtId="0" fontId="9" fillId="0" borderId="1" xfId="0" applyFont="1" applyFill="1" applyBorder="1" applyAlignment="1">
      <alignment horizontal="left" vertical="center" wrapText="1"/>
    </xf>
    <xf numFmtId="0" fontId="1" fillId="0" borderId="0" xfId="0" applyFont="1" applyFill="1" applyAlignment="1">
      <alignment horizontal="center" vertical="center"/>
    </xf>
    <xf numFmtId="0" fontId="10" fillId="0" borderId="0" xfId="0" applyFont="1" applyFill="1" applyBorder="1" applyAlignment="1">
      <alignment horizontal="center" vertical="center"/>
    </xf>
    <xf numFmtId="176" fontId="10" fillId="0" borderId="0" xfId="0" applyNumberFormat="1" applyFont="1" applyFill="1" applyBorder="1" applyAlignment="1">
      <alignment horizontal="center" vertical="center"/>
    </xf>
    <xf numFmtId="177" fontId="10" fillId="0" borderId="0" xfId="0" applyNumberFormat="1" applyFont="1" applyFill="1" applyBorder="1" applyAlignment="1">
      <alignment horizontal="center" vertical="center"/>
    </xf>
    <xf numFmtId="176" fontId="4" fillId="0" borderId="1" xfId="0" applyNumberFormat="1" applyFont="1" applyFill="1" applyBorder="1" applyAlignment="1">
      <alignment horizontal="left" vertical="center"/>
    </xf>
    <xf numFmtId="177" fontId="4" fillId="0" borderId="1" xfId="0" applyNumberFormat="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 wrapText="1"/>
    </xf>
    <xf numFmtId="0" fontId="11" fillId="0" borderId="0" xfId="0" applyFont="1" applyFill="1" applyAlignment="1">
      <alignment horizontal="center" vertical="center"/>
    </xf>
    <xf numFmtId="0" fontId="4" fillId="0" borderId="0" xfId="0" applyFont="1" applyFill="1" applyBorder="1" applyAlignment="1">
      <alignment horizontal="left" vertical="center"/>
    </xf>
    <xf numFmtId="176" fontId="4" fillId="0" borderId="0" xfId="0" applyNumberFormat="1" applyFont="1" applyFill="1" applyBorder="1" applyAlignment="1">
      <alignment horizontal="left" vertical="center"/>
    </xf>
    <xf numFmtId="177" fontId="4" fillId="0" borderId="0" xfId="0" applyNumberFormat="1" applyFont="1" applyFill="1" applyBorder="1" applyAlignment="1">
      <alignment horizontal="center" vertical="center"/>
    </xf>
    <xf numFmtId="0" fontId="1" fillId="0" borderId="5" xfId="0" applyFont="1" applyFill="1" applyBorder="1" applyAlignment="1">
      <alignment horizontal="center" vertical="center" textRotation="255"/>
    </xf>
    <xf numFmtId="0" fontId="1" fillId="0" borderId="6" xfId="0" applyFont="1" applyFill="1" applyBorder="1" applyAlignment="1">
      <alignment horizontal="center" vertical="center"/>
    </xf>
    <xf numFmtId="176" fontId="1" fillId="0" borderId="6" xfId="0" applyNumberFormat="1" applyFont="1" applyFill="1" applyBorder="1" applyAlignment="1">
      <alignment horizontal="center" vertical="center"/>
    </xf>
    <xf numFmtId="177" fontId="1" fillId="0" borderId="6" xfId="0" applyNumberFormat="1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center" vertical="center" wrapText="1"/>
    </xf>
    <xf numFmtId="0" fontId="1" fillId="0" borderId="9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justify" vertical="center" wrapText="1"/>
    </xf>
    <xf numFmtId="0" fontId="13" fillId="0" borderId="1" xfId="0" applyFont="1" applyFill="1" applyBorder="1" applyAlignment="1">
      <alignment horizontal="center" vertical="center"/>
    </xf>
    <xf numFmtId="0" fontId="13" fillId="0" borderId="1" xfId="0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justify" vertical="center" wrapText="1"/>
    </xf>
    <xf numFmtId="0" fontId="0" fillId="0" borderId="1" xfId="0" applyFont="1" applyFill="1" applyBorder="1" applyAlignment="1">
      <alignment horizontal="justify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justify" vertical="center" wrapText="1"/>
    </xf>
    <xf numFmtId="0" fontId="14" fillId="0" borderId="1" xfId="0" applyFont="1" applyFill="1" applyBorder="1" applyAlignment="1">
      <alignment horizontal="center" vertical="center"/>
    </xf>
    <xf numFmtId="0" fontId="0" fillId="0" borderId="1" xfId="0" applyFont="1" applyFill="1" applyBorder="1" applyAlignment="1">
      <alignment horizontal="center" vertical="center" wrapText="1"/>
    </xf>
    <xf numFmtId="0" fontId="0" fillId="0" borderId="1" xfId="0" applyFill="1" applyBorder="1" applyAlignment="1">
      <alignment vertical="center"/>
    </xf>
    <xf numFmtId="177" fontId="0" fillId="0" borderId="1" xfId="0" applyNumberFormat="1" applyFill="1" applyBorder="1" applyAlignment="1">
      <alignment horizontal="center" vertical="center"/>
    </xf>
  </cellXfs>
  <cellStyles count="50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Normal" xfId="4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9" Type="http://schemas.openxmlformats.org/officeDocument/2006/relationships/image" Target="../media/image99.png"/><Relationship Id="rId98" Type="http://schemas.openxmlformats.org/officeDocument/2006/relationships/image" Target="../media/image98.png"/><Relationship Id="rId97" Type="http://schemas.openxmlformats.org/officeDocument/2006/relationships/image" Target="../media/image97.png"/><Relationship Id="rId96" Type="http://schemas.openxmlformats.org/officeDocument/2006/relationships/image" Target="../media/image96.png"/><Relationship Id="rId95" Type="http://schemas.openxmlformats.org/officeDocument/2006/relationships/image" Target="../media/image95.png"/><Relationship Id="rId94" Type="http://schemas.openxmlformats.org/officeDocument/2006/relationships/image" Target="../media/image94.png"/><Relationship Id="rId93" Type="http://schemas.openxmlformats.org/officeDocument/2006/relationships/image" Target="../media/image93.png"/><Relationship Id="rId92" Type="http://schemas.openxmlformats.org/officeDocument/2006/relationships/image" Target="../media/image92.png"/><Relationship Id="rId91" Type="http://schemas.openxmlformats.org/officeDocument/2006/relationships/image" Target="../media/image91.png"/><Relationship Id="rId90" Type="http://schemas.openxmlformats.org/officeDocument/2006/relationships/image" Target="../media/image90.png"/><Relationship Id="rId9" Type="http://schemas.openxmlformats.org/officeDocument/2006/relationships/image" Target="../media/image9.jpeg"/><Relationship Id="rId89" Type="http://schemas.openxmlformats.org/officeDocument/2006/relationships/image" Target="../media/image89.png"/><Relationship Id="rId88" Type="http://schemas.openxmlformats.org/officeDocument/2006/relationships/image" Target="../media/image88.png"/><Relationship Id="rId87" Type="http://schemas.openxmlformats.org/officeDocument/2006/relationships/image" Target="../media/image87.png"/><Relationship Id="rId86" Type="http://schemas.openxmlformats.org/officeDocument/2006/relationships/image" Target="../media/image86.png"/><Relationship Id="rId85" Type="http://schemas.openxmlformats.org/officeDocument/2006/relationships/image" Target="../media/image85.png"/><Relationship Id="rId84" Type="http://schemas.openxmlformats.org/officeDocument/2006/relationships/image" Target="../media/image84.png"/><Relationship Id="rId83" Type="http://schemas.openxmlformats.org/officeDocument/2006/relationships/image" Target="../media/image83.png"/><Relationship Id="rId82" Type="http://schemas.openxmlformats.org/officeDocument/2006/relationships/image" Target="../media/image82.png"/><Relationship Id="rId81" Type="http://schemas.openxmlformats.org/officeDocument/2006/relationships/image" Target="../media/image81.png"/><Relationship Id="rId80" Type="http://schemas.openxmlformats.org/officeDocument/2006/relationships/image" Target="../media/image80.png"/><Relationship Id="rId8" Type="http://schemas.openxmlformats.org/officeDocument/2006/relationships/image" Target="../media/image8.emf"/><Relationship Id="rId79" Type="http://schemas.openxmlformats.org/officeDocument/2006/relationships/image" Target="../media/image79.png"/><Relationship Id="rId78" Type="http://schemas.openxmlformats.org/officeDocument/2006/relationships/image" Target="../media/image78.png"/><Relationship Id="rId77" Type="http://schemas.openxmlformats.org/officeDocument/2006/relationships/image" Target="../media/image77.png"/><Relationship Id="rId76" Type="http://schemas.openxmlformats.org/officeDocument/2006/relationships/image" Target="../media/image76.png"/><Relationship Id="rId75" Type="http://schemas.openxmlformats.org/officeDocument/2006/relationships/image" Target="../media/image75.png"/><Relationship Id="rId74" Type="http://schemas.openxmlformats.org/officeDocument/2006/relationships/image" Target="../media/image74.png"/><Relationship Id="rId73" Type="http://schemas.openxmlformats.org/officeDocument/2006/relationships/image" Target="../media/image73.png"/><Relationship Id="rId72" Type="http://schemas.openxmlformats.org/officeDocument/2006/relationships/image" Target="../media/image72.png"/><Relationship Id="rId71" Type="http://schemas.openxmlformats.org/officeDocument/2006/relationships/image" Target="../media/image71.png"/><Relationship Id="rId70" Type="http://schemas.openxmlformats.org/officeDocument/2006/relationships/image" Target="../media/image70.png"/><Relationship Id="rId7" Type="http://schemas.openxmlformats.org/officeDocument/2006/relationships/image" Target="../media/image7.jpeg"/><Relationship Id="rId69" Type="http://schemas.openxmlformats.org/officeDocument/2006/relationships/image" Target="../media/image69.png"/><Relationship Id="rId68" Type="http://schemas.openxmlformats.org/officeDocument/2006/relationships/image" Target="../media/image68.png"/><Relationship Id="rId67" Type="http://schemas.openxmlformats.org/officeDocument/2006/relationships/image" Target="../media/image67.png"/><Relationship Id="rId66" Type="http://schemas.openxmlformats.org/officeDocument/2006/relationships/image" Target="../media/image66.png"/><Relationship Id="rId65" Type="http://schemas.openxmlformats.org/officeDocument/2006/relationships/image" Target="../media/image65.png"/><Relationship Id="rId64" Type="http://schemas.openxmlformats.org/officeDocument/2006/relationships/image" Target="../media/image64.png"/><Relationship Id="rId63" Type="http://schemas.openxmlformats.org/officeDocument/2006/relationships/image" Target="../media/image63.png"/><Relationship Id="rId62" Type="http://schemas.openxmlformats.org/officeDocument/2006/relationships/image" Target="../media/image62.png"/><Relationship Id="rId61" Type="http://schemas.openxmlformats.org/officeDocument/2006/relationships/image" Target="../media/image61.png"/><Relationship Id="rId60" Type="http://schemas.openxmlformats.org/officeDocument/2006/relationships/image" Target="../media/image60.png"/><Relationship Id="rId6" Type="http://schemas.openxmlformats.org/officeDocument/2006/relationships/image" Target="../media/image6.jpeg"/><Relationship Id="rId59" Type="http://schemas.openxmlformats.org/officeDocument/2006/relationships/image" Target="../media/image59.png"/><Relationship Id="rId58" Type="http://schemas.openxmlformats.org/officeDocument/2006/relationships/image" Target="../media/image58.png"/><Relationship Id="rId57" Type="http://schemas.openxmlformats.org/officeDocument/2006/relationships/image" Target="../media/image57.png"/><Relationship Id="rId56" Type="http://schemas.openxmlformats.org/officeDocument/2006/relationships/image" Target="../media/image56.png"/><Relationship Id="rId55" Type="http://schemas.openxmlformats.org/officeDocument/2006/relationships/image" Target="../media/image55.png"/><Relationship Id="rId54" Type="http://schemas.openxmlformats.org/officeDocument/2006/relationships/image" Target="../media/image54.png"/><Relationship Id="rId53" Type="http://schemas.openxmlformats.org/officeDocument/2006/relationships/image" Target="../media/image53.png"/><Relationship Id="rId52" Type="http://schemas.openxmlformats.org/officeDocument/2006/relationships/image" Target="../media/image52.png"/><Relationship Id="rId51" Type="http://schemas.openxmlformats.org/officeDocument/2006/relationships/image" Target="../media/image51.png"/><Relationship Id="rId50" Type="http://schemas.openxmlformats.org/officeDocument/2006/relationships/image" Target="../media/image50.png"/><Relationship Id="rId5" Type="http://schemas.openxmlformats.org/officeDocument/2006/relationships/image" Target="../media/image5.jpeg"/><Relationship Id="rId49" Type="http://schemas.openxmlformats.org/officeDocument/2006/relationships/image" Target="../media/image49.png"/><Relationship Id="rId48" Type="http://schemas.openxmlformats.org/officeDocument/2006/relationships/image" Target="../media/image48.png"/><Relationship Id="rId47" Type="http://schemas.openxmlformats.org/officeDocument/2006/relationships/image" Target="../media/image47.png"/><Relationship Id="rId46" Type="http://schemas.openxmlformats.org/officeDocument/2006/relationships/image" Target="../media/image46.png"/><Relationship Id="rId45" Type="http://schemas.openxmlformats.org/officeDocument/2006/relationships/image" Target="../media/image45.png"/><Relationship Id="rId44" Type="http://schemas.openxmlformats.org/officeDocument/2006/relationships/image" Target="../media/image44.png"/><Relationship Id="rId43" Type="http://schemas.openxmlformats.org/officeDocument/2006/relationships/image" Target="../media/image43.png"/><Relationship Id="rId42" Type="http://schemas.openxmlformats.org/officeDocument/2006/relationships/image" Target="../media/image42.png"/><Relationship Id="rId41" Type="http://schemas.openxmlformats.org/officeDocument/2006/relationships/image" Target="../media/image41.png"/><Relationship Id="rId40" Type="http://schemas.openxmlformats.org/officeDocument/2006/relationships/image" Target="../media/image40.png"/><Relationship Id="rId4" Type="http://schemas.openxmlformats.org/officeDocument/2006/relationships/image" Target="../media/image4.jpeg"/><Relationship Id="rId39" Type="http://schemas.openxmlformats.org/officeDocument/2006/relationships/image" Target="../media/image39.png"/><Relationship Id="rId38" Type="http://schemas.openxmlformats.org/officeDocument/2006/relationships/image" Target="../media/image38.png"/><Relationship Id="rId37" Type="http://schemas.openxmlformats.org/officeDocument/2006/relationships/image" Target="../media/image37.png"/><Relationship Id="rId36" Type="http://schemas.openxmlformats.org/officeDocument/2006/relationships/image" Target="../media/image36.png"/><Relationship Id="rId35" Type="http://schemas.openxmlformats.org/officeDocument/2006/relationships/image" Target="../media/image35.png"/><Relationship Id="rId34" Type="http://schemas.openxmlformats.org/officeDocument/2006/relationships/image" Target="../media/image34.png"/><Relationship Id="rId33" Type="http://schemas.openxmlformats.org/officeDocument/2006/relationships/image" Target="../media/image33.png"/><Relationship Id="rId32" Type="http://schemas.openxmlformats.org/officeDocument/2006/relationships/image" Target="../media/image32.png"/><Relationship Id="rId31" Type="http://schemas.openxmlformats.org/officeDocument/2006/relationships/image" Target="../media/image31.png"/><Relationship Id="rId30" Type="http://schemas.openxmlformats.org/officeDocument/2006/relationships/image" Target="../media/image30.png"/><Relationship Id="rId3" Type="http://schemas.openxmlformats.org/officeDocument/2006/relationships/image" Target="../media/image3.jpeg"/><Relationship Id="rId29" Type="http://schemas.openxmlformats.org/officeDocument/2006/relationships/image" Target="../media/image29.png"/><Relationship Id="rId28" Type="http://schemas.openxmlformats.org/officeDocument/2006/relationships/image" Target="../media/image28.png"/><Relationship Id="rId27" Type="http://schemas.openxmlformats.org/officeDocument/2006/relationships/image" Target="../media/image27.png"/><Relationship Id="rId26" Type="http://schemas.openxmlformats.org/officeDocument/2006/relationships/image" Target="../media/image26.png"/><Relationship Id="rId25" Type="http://schemas.openxmlformats.org/officeDocument/2006/relationships/image" Target="../media/image25.png"/><Relationship Id="rId24" Type="http://schemas.openxmlformats.org/officeDocument/2006/relationships/image" Target="../media/image24.png"/><Relationship Id="rId23" Type="http://schemas.openxmlformats.org/officeDocument/2006/relationships/image" Target="../media/image23.png"/><Relationship Id="rId22" Type="http://schemas.openxmlformats.org/officeDocument/2006/relationships/image" Target="../media/image22.png"/><Relationship Id="rId21" Type="http://schemas.openxmlformats.org/officeDocument/2006/relationships/image" Target="../media/image21.png"/><Relationship Id="rId20" Type="http://schemas.openxmlformats.org/officeDocument/2006/relationships/image" Target="../media/image20.png"/><Relationship Id="rId2" Type="http://schemas.openxmlformats.org/officeDocument/2006/relationships/image" Target="../media/image2.png"/><Relationship Id="rId19" Type="http://schemas.openxmlformats.org/officeDocument/2006/relationships/image" Target="../media/image19.png"/><Relationship Id="rId18" Type="http://schemas.openxmlformats.org/officeDocument/2006/relationships/image" Target="../media/image18.png"/><Relationship Id="rId17" Type="http://schemas.openxmlformats.org/officeDocument/2006/relationships/image" Target="../media/image17.png"/><Relationship Id="rId16" Type="http://schemas.openxmlformats.org/officeDocument/2006/relationships/image" Target="../media/image16.png"/><Relationship Id="rId15" Type="http://schemas.openxmlformats.org/officeDocument/2006/relationships/image" Target="../media/image15.png"/><Relationship Id="rId14" Type="http://schemas.openxmlformats.org/officeDocument/2006/relationships/image" Target="../media/image14.png"/><Relationship Id="rId13" Type="http://schemas.openxmlformats.org/officeDocument/2006/relationships/image" Target="../media/image13.png"/><Relationship Id="rId12" Type="http://schemas.openxmlformats.org/officeDocument/2006/relationships/image" Target="../media/image12.png"/><Relationship Id="rId11" Type="http://schemas.openxmlformats.org/officeDocument/2006/relationships/image" Target="../media/image11.png"/><Relationship Id="rId101" Type="http://schemas.openxmlformats.org/officeDocument/2006/relationships/image" Target="../media/image101.png"/><Relationship Id="rId100" Type="http://schemas.openxmlformats.org/officeDocument/2006/relationships/image" Target="../media/image100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9" Type="http://schemas.openxmlformats.org/officeDocument/2006/relationships/image" Target="../media/image110.emf"/><Relationship Id="rId8" Type="http://schemas.openxmlformats.org/officeDocument/2006/relationships/image" Target="../media/image109.emf"/><Relationship Id="rId7" Type="http://schemas.openxmlformats.org/officeDocument/2006/relationships/image" Target="../media/image108.wmf"/><Relationship Id="rId6" Type="http://schemas.openxmlformats.org/officeDocument/2006/relationships/image" Target="../media/image107.wmf"/><Relationship Id="rId5" Type="http://schemas.openxmlformats.org/officeDocument/2006/relationships/image" Target="../media/image106.emf"/><Relationship Id="rId4" Type="http://schemas.openxmlformats.org/officeDocument/2006/relationships/image" Target="../media/image105.emf"/><Relationship Id="rId3" Type="http://schemas.openxmlformats.org/officeDocument/2006/relationships/image" Target="../media/image104.emf"/><Relationship Id="rId2" Type="http://schemas.openxmlformats.org/officeDocument/2006/relationships/image" Target="../media/image103.emf"/><Relationship Id="rId11" Type="http://schemas.openxmlformats.org/officeDocument/2006/relationships/image" Target="../media/image112.emf"/><Relationship Id="rId10" Type="http://schemas.openxmlformats.org/officeDocument/2006/relationships/image" Target="../media/image111.emf"/><Relationship Id="rId1" Type="http://schemas.openxmlformats.org/officeDocument/2006/relationships/image" Target="../media/image102.emf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39370</xdr:colOff>
          <xdr:row>52</xdr:row>
          <xdr:rowOff>86995</xdr:rowOff>
        </xdr:from>
        <xdr:to>
          <xdr:col>2</xdr:col>
          <xdr:colOff>665480</xdr:colOff>
          <xdr:row>52</xdr:row>
          <xdr:rowOff>372110</xdr:rowOff>
        </xdr:to>
        <xdr:sp>
          <xdr:nvSpPr>
            <xdr:cNvPr id="2066" name="Picture 3" hidden="1">
              <a:extLst>
                <a:ext uri="{63B3BB69-23CF-44E3-9099-C40C66FF867C}">
                  <a14:compatExt spid="_x0000_s2066"/>
                </a:ext>
              </a:extLst>
            </xdr:cNvPr>
            <xdr:cNvSpPr/>
          </xdr:nvSpPr>
          <xdr:spPr>
            <a:xfrm>
              <a:off x="1709420" y="35294570"/>
              <a:ext cx="626110" cy="285115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2</xdr:col>
      <xdr:colOff>123825</xdr:colOff>
      <xdr:row>59</xdr:row>
      <xdr:rowOff>93345</xdr:rowOff>
    </xdr:from>
    <xdr:to>
      <xdr:col>2</xdr:col>
      <xdr:colOff>675640</xdr:colOff>
      <xdr:row>59</xdr:row>
      <xdr:rowOff>125730</xdr:rowOff>
    </xdr:to>
    <xdr:pic>
      <xdr:nvPicPr>
        <xdr:cNvPr id="5" name="Picture 4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793875" y="40101520"/>
          <a:ext cx="551815" cy="323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142240</xdr:colOff>
      <xdr:row>59</xdr:row>
      <xdr:rowOff>303530</xdr:rowOff>
    </xdr:from>
    <xdr:to>
      <xdr:col>2</xdr:col>
      <xdr:colOff>665480</xdr:colOff>
      <xdr:row>59</xdr:row>
      <xdr:rowOff>333375</xdr:rowOff>
    </xdr:to>
    <xdr:pic>
      <xdr:nvPicPr>
        <xdr:cNvPr id="6" name="Picture 5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812290" y="40311705"/>
          <a:ext cx="523240" cy="29845"/>
        </a:xfrm>
        <a:prstGeom prst="rect">
          <a:avLst/>
        </a:prstGeom>
        <a:noFill/>
        <a:ln w="9525">
          <a:noFill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114300</xdr:colOff>
          <xdr:row>47</xdr:row>
          <xdr:rowOff>66040</xdr:rowOff>
        </xdr:from>
        <xdr:to>
          <xdr:col>2</xdr:col>
          <xdr:colOff>591185</xdr:colOff>
          <xdr:row>47</xdr:row>
          <xdr:rowOff>333375</xdr:rowOff>
        </xdr:to>
        <xdr:sp>
          <xdr:nvSpPr>
            <xdr:cNvPr id="2067" name="Picture 6" hidden="1">
              <a:extLst>
                <a:ext uri="{63B3BB69-23CF-44E3-9099-C40C66FF867C}">
                  <a14:compatExt spid="_x0000_s2067"/>
                </a:ext>
              </a:extLst>
            </xdr:cNvPr>
            <xdr:cNvSpPr/>
          </xdr:nvSpPr>
          <xdr:spPr>
            <a:xfrm>
              <a:off x="1784350" y="31844615"/>
              <a:ext cx="476885" cy="26733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85725</xdr:colOff>
          <xdr:row>50</xdr:row>
          <xdr:rowOff>95885</xdr:rowOff>
        </xdr:from>
        <xdr:to>
          <xdr:col>2</xdr:col>
          <xdr:colOff>600075</xdr:colOff>
          <xdr:row>50</xdr:row>
          <xdr:rowOff>266700</xdr:rowOff>
        </xdr:to>
        <xdr:sp>
          <xdr:nvSpPr>
            <xdr:cNvPr id="2068" name="Picture 15" hidden="1">
              <a:extLst>
                <a:ext uri="{63B3BB69-23CF-44E3-9099-C40C66FF867C}">
                  <a14:compatExt spid="_x0000_s2068"/>
                </a:ext>
              </a:extLst>
            </xdr:cNvPr>
            <xdr:cNvSpPr/>
          </xdr:nvSpPr>
          <xdr:spPr>
            <a:xfrm>
              <a:off x="1755775" y="33931860"/>
              <a:ext cx="514350" cy="17081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114300</xdr:colOff>
          <xdr:row>48</xdr:row>
          <xdr:rowOff>86995</xdr:rowOff>
        </xdr:from>
        <xdr:to>
          <xdr:col>2</xdr:col>
          <xdr:colOff>572770</xdr:colOff>
          <xdr:row>48</xdr:row>
          <xdr:rowOff>294640</xdr:rowOff>
        </xdr:to>
        <xdr:sp>
          <xdr:nvSpPr>
            <xdr:cNvPr id="2069" name="Picture 16" hidden="1">
              <a:extLst>
                <a:ext uri="{63B3BB69-23CF-44E3-9099-C40C66FF867C}">
                  <a14:compatExt spid="_x0000_s2069"/>
                </a:ext>
              </a:extLst>
            </xdr:cNvPr>
            <xdr:cNvSpPr/>
          </xdr:nvSpPr>
          <xdr:spPr>
            <a:xfrm>
              <a:off x="1784350" y="32551370"/>
              <a:ext cx="458470" cy="20764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161290</xdr:colOff>
          <xdr:row>49</xdr:row>
          <xdr:rowOff>164465</xdr:rowOff>
        </xdr:from>
        <xdr:to>
          <xdr:col>2</xdr:col>
          <xdr:colOff>711835</xdr:colOff>
          <xdr:row>49</xdr:row>
          <xdr:rowOff>344805</xdr:rowOff>
        </xdr:to>
        <xdr:sp>
          <xdr:nvSpPr>
            <xdr:cNvPr id="2070" name="Picture 19" hidden="1">
              <a:extLst>
                <a:ext uri="{63B3BB69-23CF-44E3-9099-C40C66FF867C}">
                  <a14:compatExt spid="_x0000_s2070"/>
                </a:ext>
              </a:extLst>
            </xdr:cNvPr>
            <xdr:cNvSpPr/>
          </xdr:nvSpPr>
          <xdr:spPr>
            <a:xfrm>
              <a:off x="1831340" y="33314640"/>
              <a:ext cx="550545" cy="18034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2</xdr:col>
      <xdr:colOff>195580</xdr:colOff>
      <xdr:row>40</xdr:row>
      <xdr:rowOff>160020</xdr:rowOff>
    </xdr:from>
    <xdr:to>
      <xdr:col>2</xdr:col>
      <xdr:colOff>878840</xdr:colOff>
      <xdr:row>40</xdr:row>
      <xdr:rowOff>273685</xdr:rowOff>
    </xdr:to>
    <xdr:pic>
      <xdr:nvPicPr>
        <xdr:cNvPr id="20" name="Picture 61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865630" y="27442795"/>
          <a:ext cx="683260" cy="1136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196850</xdr:colOff>
      <xdr:row>39</xdr:row>
      <xdr:rowOff>164465</xdr:rowOff>
    </xdr:from>
    <xdr:to>
      <xdr:col>2</xdr:col>
      <xdr:colOff>883920</xdr:colOff>
      <xdr:row>39</xdr:row>
      <xdr:rowOff>362585</xdr:rowOff>
    </xdr:to>
    <xdr:pic>
      <xdr:nvPicPr>
        <xdr:cNvPr id="21" name="Picture 62" descr="三孔车轮定位器"/>
        <xdr:cNvPicPr>
          <a:picLocks noChangeAspect="1"/>
        </xdr:cNvPicPr>
      </xdr:nvPicPr>
      <xdr:blipFill>
        <a:blip r:embed="rId3"/>
        <a:srcRect t="26724" b="17241"/>
        <a:stretch>
          <a:fillRect/>
        </a:stretch>
      </xdr:blipFill>
      <xdr:spPr>
        <a:xfrm>
          <a:off x="1866900" y="26761440"/>
          <a:ext cx="687070" cy="1981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152400</xdr:colOff>
      <xdr:row>24</xdr:row>
      <xdr:rowOff>0</xdr:rowOff>
    </xdr:from>
    <xdr:to>
      <xdr:col>2</xdr:col>
      <xdr:colOff>561340</xdr:colOff>
      <xdr:row>24</xdr:row>
      <xdr:rowOff>419735</xdr:rowOff>
    </xdr:to>
    <xdr:pic>
      <xdr:nvPicPr>
        <xdr:cNvPr id="22" name="Picture 113" descr="标识图库"/>
        <xdr:cNvPicPr>
          <a:picLocks noChangeAspect="1"/>
        </xdr:cNvPicPr>
      </xdr:nvPicPr>
      <xdr:blipFill>
        <a:blip r:embed="rId4"/>
        <a:srcRect l="10587" t="32433" r="69943" b="33862"/>
        <a:stretch>
          <a:fillRect/>
        </a:stretch>
      </xdr:blipFill>
      <xdr:spPr>
        <a:xfrm>
          <a:off x="1822450" y="16309975"/>
          <a:ext cx="408940" cy="4197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18415</xdr:colOff>
      <xdr:row>23</xdr:row>
      <xdr:rowOff>153035</xdr:rowOff>
    </xdr:from>
    <xdr:to>
      <xdr:col>2</xdr:col>
      <xdr:colOff>732790</xdr:colOff>
      <xdr:row>23</xdr:row>
      <xdr:rowOff>342265</xdr:rowOff>
    </xdr:to>
    <xdr:pic>
      <xdr:nvPicPr>
        <xdr:cNvPr id="29" name="Picture 117" descr="标识图库"/>
        <xdr:cNvPicPr>
          <a:picLocks noChangeAspect="1"/>
        </xdr:cNvPicPr>
      </xdr:nvPicPr>
      <xdr:blipFill>
        <a:blip r:embed="rId4"/>
        <a:srcRect l="9451" t="70906" r="58601" b="14944"/>
        <a:stretch>
          <a:fillRect/>
        </a:stretch>
      </xdr:blipFill>
      <xdr:spPr>
        <a:xfrm>
          <a:off x="1688465" y="15777210"/>
          <a:ext cx="714375" cy="1892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161290</xdr:colOff>
      <xdr:row>25</xdr:row>
      <xdr:rowOff>38735</xdr:rowOff>
    </xdr:from>
    <xdr:to>
      <xdr:col>2</xdr:col>
      <xdr:colOff>580390</xdr:colOff>
      <xdr:row>25</xdr:row>
      <xdr:rowOff>447040</xdr:rowOff>
    </xdr:to>
    <xdr:pic>
      <xdr:nvPicPr>
        <xdr:cNvPr id="39" name="Picture 122" descr="标识图库1"/>
        <xdr:cNvPicPr>
          <a:picLocks noChangeAspect="1"/>
        </xdr:cNvPicPr>
      </xdr:nvPicPr>
      <xdr:blipFill>
        <a:blip r:embed="rId5"/>
        <a:srcRect l="66774" t="4398" r="7312" b="50096"/>
        <a:stretch>
          <a:fillRect/>
        </a:stretch>
      </xdr:blipFill>
      <xdr:spPr>
        <a:xfrm>
          <a:off x="1831340" y="17034510"/>
          <a:ext cx="419100" cy="4083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170815</xdr:colOff>
      <xdr:row>24</xdr:row>
      <xdr:rowOff>18415</xdr:rowOff>
    </xdr:from>
    <xdr:to>
      <xdr:col>2</xdr:col>
      <xdr:colOff>591185</xdr:colOff>
      <xdr:row>24</xdr:row>
      <xdr:rowOff>447040</xdr:rowOff>
    </xdr:to>
    <xdr:pic>
      <xdr:nvPicPr>
        <xdr:cNvPr id="40" name="Picture 123" descr="标识图库1"/>
        <xdr:cNvPicPr>
          <a:picLocks noChangeAspect="1"/>
        </xdr:cNvPicPr>
      </xdr:nvPicPr>
      <xdr:blipFill>
        <a:blip r:embed="rId5"/>
        <a:srcRect l="31290" t="4398" r="43442" b="50096"/>
        <a:stretch>
          <a:fillRect/>
        </a:stretch>
      </xdr:blipFill>
      <xdr:spPr>
        <a:xfrm>
          <a:off x="1840865" y="16328390"/>
          <a:ext cx="420370" cy="4286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209550</xdr:colOff>
      <xdr:row>26</xdr:row>
      <xdr:rowOff>8890</xdr:rowOff>
    </xdr:from>
    <xdr:to>
      <xdr:col>2</xdr:col>
      <xdr:colOff>627380</xdr:colOff>
      <xdr:row>26</xdr:row>
      <xdr:rowOff>447040</xdr:rowOff>
    </xdr:to>
    <xdr:pic>
      <xdr:nvPicPr>
        <xdr:cNvPr id="62" name="Picture 126" descr="标识图库"/>
        <xdr:cNvPicPr>
          <a:picLocks noChangeAspect="1"/>
        </xdr:cNvPicPr>
      </xdr:nvPicPr>
      <xdr:blipFill>
        <a:blip r:embed="rId6"/>
        <a:srcRect l="36105" t="55644" r="50757" b="20985"/>
        <a:stretch>
          <a:fillRect/>
        </a:stretch>
      </xdr:blipFill>
      <xdr:spPr>
        <a:xfrm>
          <a:off x="1879600" y="17690465"/>
          <a:ext cx="417830" cy="4381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209550</xdr:colOff>
      <xdr:row>28</xdr:row>
      <xdr:rowOff>18415</xdr:rowOff>
    </xdr:from>
    <xdr:to>
      <xdr:col>2</xdr:col>
      <xdr:colOff>619760</xdr:colOff>
      <xdr:row>28</xdr:row>
      <xdr:rowOff>408305</xdr:rowOff>
    </xdr:to>
    <xdr:pic>
      <xdr:nvPicPr>
        <xdr:cNvPr id="66" name="Picture 127" descr="标识图库"/>
        <xdr:cNvPicPr>
          <a:picLocks noChangeAspect="1"/>
        </xdr:cNvPicPr>
      </xdr:nvPicPr>
      <xdr:blipFill>
        <a:blip r:embed="rId7"/>
        <a:srcRect l="44833" t="34499" r="31796" b="52174"/>
        <a:stretch>
          <a:fillRect/>
        </a:stretch>
      </xdr:blipFill>
      <xdr:spPr>
        <a:xfrm>
          <a:off x="1879600" y="19071590"/>
          <a:ext cx="410210" cy="3898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200660</xdr:colOff>
      <xdr:row>27</xdr:row>
      <xdr:rowOff>27305</xdr:rowOff>
    </xdr:from>
    <xdr:to>
      <xdr:col>2</xdr:col>
      <xdr:colOff>619760</xdr:colOff>
      <xdr:row>27</xdr:row>
      <xdr:rowOff>438150</xdr:rowOff>
    </xdr:to>
    <xdr:pic>
      <xdr:nvPicPr>
        <xdr:cNvPr id="67" name="Picture 129" descr="标识图库"/>
        <xdr:cNvPicPr>
          <a:picLocks noChangeAspect="1"/>
        </xdr:cNvPicPr>
      </xdr:nvPicPr>
      <xdr:blipFill>
        <a:blip r:embed="rId6"/>
        <a:srcRect l="19376" t="33228" r="66824" b="43880"/>
        <a:stretch>
          <a:fillRect/>
        </a:stretch>
      </xdr:blipFill>
      <xdr:spPr>
        <a:xfrm>
          <a:off x="1870710" y="18394680"/>
          <a:ext cx="419100" cy="410845"/>
        </a:xfrm>
        <a:prstGeom prst="rect">
          <a:avLst/>
        </a:prstGeom>
        <a:noFill/>
        <a:ln w="9525">
          <a:noFill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126365</xdr:colOff>
          <xdr:row>62</xdr:row>
          <xdr:rowOff>95885</xdr:rowOff>
        </xdr:from>
        <xdr:to>
          <xdr:col>2</xdr:col>
          <xdr:colOff>665480</xdr:colOff>
          <xdr:row>62</xdr:row>
          <xdr:rowOff>447040</xdr:rowOff>
        </xdr:to>
        <xdr:sp>
          <xdr:nvSpPr>
            <xdr:cNvPr id="2071" name="Picture 147" hidden="1">
              <a:extLst>
                <a:ext uri="{63B3BB69-23CF-44E3-9099-C40C66FF867C}">
                  <a14:compatExt spid="_x0000_s2071"/>
                </a:ext>
              </a:extLst>
            </xdr:cNvPr>
            <xdr:cNvSpPr/>
          </xdr:nvSpPr>
          <xdr:spPr>
            <a:xfrm>
              <a:off x="1796415" y="42161460"/>
              <a:ext cx="539115" cy="35115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104140</xdr:colOff>
          <xdr:row>41</xdr:row>
          <xdr:rowOff>57150</xdr:rowOff>
        </xdr:from>
        <xdr:to>
          <xdr:col>2</xdr:col>
          <xdr:colOff>285115</xdr:colOff>
          <xdr:row>41</xdr:row>
          <xdr:rowOff>429260</xdr:rowOff>
        </xdr:to>
        <xdr:sp>
          <xdr:nvSpPr>
            <xdr:cNvPr id="2072" name="Picture 164" hidden="1">
              <a:extLst>
                <a:ext uri="{63B3BB69-23CF-44E3-9099-C40C66FF867C}">
                  <a14:compatExt spid="_x0000_s2072"/>
                </a:ext>
              </a:extLst>
            </xdr:cNvPr>
            <xdr:cNvSpPr/>
          </xdr:nvSpPr>
          <xdr:spPr>
            <a:xfrm>
              <a:off x="1774190" y="28025725"/>
              <a:ext cx="180975" cy="37211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381635</xdr:colOff>
          <xdr:row>41</xdr:row>
          <xdr:rowOff>57150</xdr:rowOff>
        </xdr:from>
        <xdr:to>
          <xdr:col>2</xdr:col>
          <xdr:colOff>561340</xdr:colOff>
          <xdr:row>41</xdr:row>
          <xdr:rowOff>429260</xdr:rowOff>
        </xdr:to>
        <xdr:sp>
          <xdr:nvSpPr>
            <xdr:cNvPr id="2073" name="Picture 165" hidden="1">
              <a:extLst>
                <a:ext uri="{63B3BB69-23CF-44E3-9099-C40C66FF867C}">
                  <a14:compatExt spid="_x0000_s2073"/>
                </a:ext>
              </a:extLst>
            </xdr:cNvPr>
            <xdr:cNvSpPr/>
          </xdr:nvSpPr>
          <xdr:spPr>
            <a:xfrm>
              <a:off x="2051685" y="28025725"/>
              <a:ext cx="179705" cy="37211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247650</xdr:colOff>
          <xdr:row>37</xdr:row>
          <xdr:rowOff>86995</xdr:rowOff>
        </xdr:from>
        <xdr:to>
          <xdr:col>2</xdr:col>
          <xdr:colOff>551815</xdr:colOff>
          <xdr:row>37</xdr:row>
          <xdr:rowOff>399415</xdr:rowOff>
        </xdr:to>
        <xdr:sp>
          <xdr:nvSpPr>
            <xdr:cNvPr id="2074" name="图片 179" hidden="1">
              <a:extLst>
                <a:ext uri="{63B3BB69-23CF-44E3-9099-C40C66FF867C}">
                  <a14:compatExt spid="_x0000_s2074"/>
                </a:ext>
              </a:extLst>
            </xdr:cNvPr>
            <xdr:cNvSpPr/>
          </xdr:nvSpPr>
          <xdr:spPr>
            <a:xfrm>
              <a:off x="1917700" y="25312370"/>
              <a:ext cx="304165" cy="31242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15875</xdr:colOff>
          <xdr:row>43</xdr:row>
          <xdr:rowOff>172085</xdr:rowOff>
        </xdr:from>
        <xdr:to>
          <xdr:col>2</xdr:col>
          <xdr:colOff>721360</xdr:colOff>
          <xdr:row>43</xdr:row>
          <xdr:rowOff>306705</xdr:rowOff>
        </xdr:to>
        <xdr:sp>
          <xdr:nvSpPr>
            <xdr:cNvPr id="2075" name="图片 182" hidden="1">
              <a:extLst>
                <a:ext uri="{63B3BB69-23CF-44E3-9099-C40C66FF867C}">
                  <a14:compatExt spid="_x0000_s2075"/>
                </a:ext>
              </a:extLst>
            </xdr:cNvPr>
            <xdr:cNvSpPr/>
          </xdr:nvSpPr>
          <xdr:spPr>
            <a:xfrm>
              <a:off x="1685925" y="29512260"/>
              <a:ext cx="705485" cy="13462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2</xdr:col>
      <xdr:colOff>66675</xdr:colOff>
      <xdr:row>42</xdr:row>
      <xdr:rowOff>29845</xdr:rowOff>
    </xdr:from>
    <xdr:to>
      <xdr:col>2</xdr:col>
      <xdr:colOff>619760</xdr:colOff>
      <xdr:row>42</xdr:row>
      <xdr:rowOff>408305</xdr:rowOff>
    </xdr:to>
    <xdr:pic>
      <xdr:nvPicPr>
        <xdr:cNvPr id="75" name="图片 183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736725" y="28684220"/>
          <a:ext cx="553085" cy="3784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59690</xdr:colOff>
      <xdr:row>38</xdr:row>
      <xdr:rowOff>141605</xdr:rowOff>
    </xdr:from>
    <xdr:to>
      <xdr:col>2</xdr:col>
      <xdr:colOff>665480</xdr:colOff>
      <xdr:row>38</xdr:row>
      <xdr:rowOff>349250</xdr:rowOff>
    </xdr:to>
    <xdr:pic>
      <xdr:nvPicPr>
        <xdr:cNvPr id="76" name="图片 174" descr="EY5`O8}RQPRNE3O0GNF5)YY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 rot="5340000">
          <a:off x="1928495" y="25853390"/>
          <a:ext cx="207645" cy="6057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2</xdr:col>
      <xdr:colOff>280035</xdr:colOff>
      <xdr:row>34</xdr:row>
      <xdr:rowOff>109855</xdr:rowOff>
    </xdr:from>
    <xdr:to>
      <xdr:col>2</xdr:col>
      <xdr:colOff>760095</xdr:colOff>
      <xdr:row>34</xdr:row>
      <xdr:rowOff>452120</xdr:rowOff>
    </xdr:to>
    <xdr:pic>
      <xdr:nvPicPr>
        <xdr:cNvPr id="77" name="图片 1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1950085" y="23277830"/>
          <a:ext cx="480060" cy="3422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2</xdr:col>
      <xdr:colOff>260350</xdr:colOff>
      <xdr:row>35</xdr:row>
      <xdr:rowOff>70485</xdr:rowOff>
    </xdr:from>
    <xdr:to>
      <xdr:col>2</xdr:col>
      <xdr:colOff>764540</xdr:colOff>
      <xdr:row>35</xdr:row>
      <xdr:rowOff>394970</xdr:rowOff>
    </xdr:to>
    <xdr:pic>
      <xdr:nvPicPr>
        <xdr:cNvPr id="78" name="图片 2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1930400" y="23924260"/>
          <a:ext cx="504190" cy="3244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2</xdr:col>
      <xdr:colOff>48260</xdr:colOff>
      <xdr:row>72</xdr:row>
      <xdr:rowOff>45720</xdr:rowOff>
    </xdr:from>
    <xdr:to>
      <xdr:col>2</xdr:col>
      <xdr:colOff>610870</xdr:colOff>
      <xdr:row>72</xdr:row>
      <xdr:rowOff>390525</xdr:rowOff>
    </xdr:to>
    <xdr:pic>
      <xdr:nvPicPr>
        <xdr:cNvPr id="79" name="图片 6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1718310" y="51128295"/>
          <a:ext cx="562610" cy="3448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2</xdr:col>
      <xdr:colOff>38735</xdr:colOff>
      <xdr:row>73</xdr:row>
      <xdr:rowOff>93345</xdr:rowOff>
    </xdr:from>
    <xdr:to>
      <xdr:col>2</xdr:col>
      <xdr:colOff>657225</xdr:colOff>
      <xdr:row>73</xdr:row>
      <xdr:rowOff>326390</xdr:rowOff>
    </xdr:to>
    <xdr:pic>
      <xdr:nvPicPr>
        <xdr:cNvPr id="80" name="图片 5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1708785" y="51861720"/>
          <a:ext cx="618490" cy="233045"/>
        </a:xfrm>
        <a:prstGeom prst="rect">
          <a:avLst/>
        </a:prstGeom>
        <a:noFill/>
        <a:ln w="9525">
          <a:noFill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28575</xdr:colOff>
          <xdr:row>51</xdr:row>
          <xdr:rowOff>57150</xdr:rowOff>
        </xdr:from>
        <xdr:to>
          <xdr:col>2</xdr:col>
          <xdr:colOff>572770</xdr:colOff>
          <xdr:row>51</xdr:row>
          <xdr:rowOff>342265</xdr:rowOff>
        </xdr:to>
        <xdr:sp>
          <xdr:nvSpPr>
            <xdr:cNvPr id="2076" name="Picture 18" hidden="1">
              <a:extLst>
                <a:ext uri="{63B3BB69-23CF-44E3-9099-C40C66FF867C}">
                  <a14:compatExt spid="_x0000_s2076"/>
                </a:ext>
              </a:extLst>
            </xdr:cNvPr>
            <xdr:cNvSpPr/>
          </xdr:nvSpPr>
          <xdr:spPr>
            <a:xfrm>
              <a:off x="1698625" y="34578925"/>
              <a:ext cx="544195" cy="285115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2</xdr:col>
      <xdr:colOff>239395</xdr:colOff>
      <xdr:row>74</xdr:row>
      <xdr:rowOff>38735</xdr:rowOff>
    </xdr:from>
    <xdr:to>
      <xdr:col>2</xdr:col>
      <xdr:colOff>524510</xdr:colOff>
      <xdr:row>74</xdr:row>
      <xdr:rowOff>351155</xdr:rowOff>
    </xdr:to>
    <xdr:pic>
      <xdr:nvPicPr>
        <xdr:cNvPr id="82" name="图片 6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1909445" y="52492910"/>
          <a:ext cx="285115" cy="3124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2</xdr:col>
      <xdr:colOff>229235</xdr:colOff>
      <xdr:row>29</xdr:row>
      <xdr:rowOff>31750</xdr:rowOff>
    </xdr:from>
    <xdr:to>
      <xdr:col>2</xdr:col>
      <xdr:colOff>583565</xdr:colOff>
      <xdr:row>29</xdr:row>
      <xdr:rowOff>438150</xdr:rowOff>
    </xdr:to>
    <xdr:pic>
      <xdr:nvPicPr>
        <xdr:cNvPr id="83" name="图片 171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1899285" y="19770725"/>
          <a:ext cx="354330" cy="4064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2</xdr:col>
      <xdr:colOff>15875</xdr:colOff>
      <xdr:row>71</xdr:row>
      <xdr:rowOff>77470</xdr:rowOff>
    </xdr:from>
    <xdr:to>
      <xdr:col>2</xdr:col>
      <xdr:colOff>790575</xdr:colOff>
      <xdr:row>71</xdr:row>
      <xdr:rowOff>518160</xdr:rowOff>
    </xdr:to>
    <xdr:pic>
      <xdr:nvPicPr>
        <xdr:cNvPr id="84" name="图片 39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1685925" y="50474245"/>
          <a:ext cx="774700" cy="4406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226695</xdr:colOff>
      <xdr:row>36</xdr:row>
      <xdr:rowOff>68580</xdr:rowOff>
    </xdr:from>
    <xdr:to>
      <xdr:col>2</xdr:col>
      <xdr:colOff>643255</xdr:colOff>
      <xdr:row>36</xdr:row>
      <xdr:rowOff>490855</xdr:rowOff>
    </xdr:to>
    <xdr:pic>
      <xdr:nvPicPr>
        <xdr:cNvPr id="85" name="图片 2"/>
        <xdr:cNvPicPr>
          <a:picLocks noChangeAspect="1"/>
        </xdr:cNvPicPr>
      </xdr:nvPicPr>
      <xdr:blipFill>
        <a:blip r:embed="rId17"/>
        <a:stretch>
          <a:fillRect/>
        </a:stretch>
      </xdr:blipFill>
      <xdr:spPr>
        <a:xfrm>
          <a:off x="1896745" y="24608155"/>
          <a:ext cx="416560" cy="4222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302260</xdr:colOff>
      <xdr:row>31</xdr:row>
      <xdr:rowOff>148590</xdr:rowOff>
    </xdr:from>
    <xdr:to>
      <xdr:col>2</xdr:col>
      <xdr:colOff>875030</xdr:colOff>
      <xdr:row>31</xdr:row>
      <xdr:rowOff>474980</xdr:rowOff>
    </xdr:to>
    <xdr:pic>
      <xdr:nvPicPr>
        <xdr:cNvPr id="86" name="图片 3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 flipH="1">
          <a:off x="1972310" y="21259165"/>
          <a:ext cx="572770" cy="3263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234315</xdr:colOff>
      <xdr:row>30</xdr:row>
      <xdr:rowOff>160020</xdr:rowOff>
    </xdr:from>
    <xdr:to>
      <xdr:col>2</xdr:col>
      <xdr:colOff>949325</xdr:colOff>
      <xdr:row>30</xdr:row>
      <xdr:rowOff>429260</xdr:rowOff>
    </xdr:to>
    <xdr:pic>
      <xdr:nvPicPr>
        <xdr:cNvPr id="87" name="图片 4"/>
        <xdr:cNvPicPr>
          <a:picLocks noChangeAspect="1"/>
        </xdr:cNvPicPr>
      </xdr:nvPicPr>
      <xdr:blipFill>
        <a:blip r:embed="rId19"/>
        <a:stretch>
          <a:fillRect/>
        </a:stretch>
      </xdr:blipFill>
      <xdr:spPr>
        <a:xfrm>
          <a:off x="1904365" y="20584795"/>
          <a:ext cx="715010" cy="2692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195580</xdr:colOff>
      <xdr:row>32</xdr:row>
      <xdr:rowOff>262255</xdr:rowOff>
    </xdr:from>
    <xdr:to>
      <xdr:col>2</xdr:col>
      <xdr:colOff>942340</xdr:colOff>
      <xdr:row>32</xdr:row>
      <xdr:rowOff>447040</xdr:rowOff>
    </xdr:to>
    <xdr:pic>
      <xdr:nvPicPr>
        <xdr:cNvPr id="88" name="图片 5"/>
        <xdr:cNvPicPr>
          <a:picLocks noChangeAspect="1"/>
        </xdr:cNvPicPr>
      </xdr:nvPicPr>
      <xdr:blipFill>
        <a:blip r:embed="rId20"/>
        <a:stretch>
          <a:fillRect/>
        </a:stretch>
      </xdr:blipFill>
      <xdr:spPr>
        <a:xfrm>
          <a:off x="1865630" y="22058630"/>
          <a:ext cx="746760" cy="1847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333375</xdr:colOff>
      <xdr:row>33</xdr:row>
      <xdr:rowOff>57150</xdr:rowOff>
    </xdr:from>
    <xdr:to>
      <xdr:col>2</xdr:col>
      <xdr:colOff>658495</xdr:colOff>
      <xdr:row>34</xdr:row>
      <xdr:rowOff>219710</xdr:rowOff>
    </xdr:to>
    <xdr:pic>
      <xdr:nvPicPr>
        <xdr:cNvPr id="89" name="图片 6"/>
        <xdr:cNvPicPr>
          <a:picLocks noChangeAspect="1"/>
        </xdr:cNvPicPr>
      </xdr:nvPicPr>
      <xdr:blipFill>
        <a:blip r:embed="rId21"/>
        <a:stretch>
          <a:fillRect/>
        </a:stretch>
      </xdr:blipFill>
      <xdr:spPr>
        <a:xfrm>
          <a:off x="2003425" y="22539325"/>
          <a:ext cx="325120" cy="8483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85725</xdr:colOff>
      <xdr:row>63</xdr:row>
      <xdr:rowOff>98425</xdr:rowOff>
    </xdr:from>
    <xdr:to>
      <xdr:col>2</xdr:col>
      <xdr:colOff>741045</xdr:colOff>
      <xdr:row>63</xdr:row>
      <xdr:rowOff>372110</xdr:rowOff>
    </xdr:to>
    <xdr:pic>
      <xdr:nvPicPr>
        <xdr:cNvPr id="90" name="图片 7"/>
        <xdr:cNvPicPr>
          <a:picLocks noChangeAspect="1"/>
        </xdr:cNvPicPr>
      </xdr:nvPicPr>
      <xdr:blipFill>
        <a:blip r:embed="rId22"/>
        <a:stretch>
          <a:fillRect/>
        </a:stretch>
      </xdr:blipFill>
      <xdr:spPr>
        <a:xfrm>
          <a:off x="1755775" y="42849800"/>
          <a:ext cx="655320" cy="273685"/>
        </a:xfrm>
        <a:prstGeom prst="rect">
          <a:avLst/>
        </a:prstGeom>
        <a:noFill/>
        <a:ln w="9525">
          <a:noFill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39370</xdr:colOff>
          <xdr:row>53</xdr:row>
          <xdr:rowOff>86995</xdr:rowOff>
        </xdr:from>
        <xdr:to>
          <xdr:col>2</xdr:col>
          <xdr:colOff>665480</xdr:colOff>
          <xdr:row>53</xdr:row>
          <xdr:rowOff>372110</xdr:rowOff>
        </xdr:to>
        <xdr:sp>
          <xdr:nvSpPr>
            <xdr:cNvPr id="2077" name="Picture 3" hidden="1">
              <a:extLst>
                <a:ext uri="{63B3BB69-23CF-44E3-9099-C40C66FF867C}">
                  <a14:compatExt spid="_x0000_s2077"/>
                </a:ext>
              </a:extLst>
            </xdr:cNvPr>
            <xdr:cNvSpPr/>
          </xdr:nvSpPr>
          <xdr:spPr>
            <a:xfrm>
              <a:off x="1709420" y="35980370"/>
              <a:ext cx="626110" cy="28511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39370</xdr:colOff>
          <xdr:row>55</xdr:row>
          <xdr:rowOff>86995</xdr:rowOff>
        </xdr:from>
        <xdr:to>
          <xdr:col>2</xdr:col>
          <xdr:colOff>665480</xdr:colOff>
          <xdr:row>55</xdr:row>
          <xdr:rowOff>372110</xdr:rowOff>
        </xdr:to>
        <xdr:sp>
          <xdr:nvSpPr>
            <xdr:cNvPr id="2078" name="Picture 3" hidden="1">
              <a:extLst>
                <a:ext uri="{63B3BB69-23CF-44E3-9099-C40C66FF867C}">
                  <a14:compatExt spid="_x0000_s2078"/>
                </a:ext>
              </a:extLst>
            </xdr:cNvPr>
            <xdr:cNvSpPr/>
          </xdr:nvSpPr>
          <xdr:spPr>
            <a:xfrm>
              <a:off x="1709420" y="37351970"/>
              <a:ext cx="626110" cy="285115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2</xdr:col>
      <xdr:colOff>227965</xdr:colOff>
      <xdr:row>60</xdr:row>
      <xdr:rowOff>36830</xdr:rowOff>
    </xdr:from>
    <xdr:to>
      <xdr:col>2</xdr:col>
      <xdr:colOff>644525</xdr:colOff>
      <xdr:row>60</xdr:row>
      <xdr:rowOff>356235</xdr:rowOff>
    </xdr:to>
    <xdr:pic>
      <xdr:nvPicPr>
        <xdr:cNvPr id="93" name="图片 8"/>
        <xdr:cNvPicPr>
          <a:picLocks noChangeAspect="1"/>
        </xdr:cNvPicPr>
      </xdr:nvPicPr>
      <xdr:blipFill>
        <a:blip r:embed="rId23"/>
        <a:stretch>
          <a:fillRect/>
        </a:stretch>
      </xdr:blipFill>
      <xdr:spPr>
        <a:xfrm>
          <a:off x="1898015" y="40730805"/>
          <a:ext cx="416560" cy="319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247650</xdr:colOff>
      <xdr:row>61</xdr:row>
      <xdr:rowOff>29845</xdr:rowOff>
    </xdr:from>
    <xdr:to>
      <xdr:col>2</xdr:col>
      <xdr:colOff>644525</xdr:colOff>
      <xdr:row>61</xdr:row>
      <xdr:rowOff>412750</xdr:rowOff>
    </xdr:to>
    <xdr:pic>
      <xdr:nvPicPr>
        <xdr:cNvPr id="94" name="图片 9"/>
        <xdr:cNvPicPr>
          <a:picLocks noChangeAspect="1"/>
        </xdr:cNvPicPr>
      </xdr:nvPicPr>
      <xdr:blipFill>
        <a:blip r:embed="rId24"/>
        <a:stretch>
          <a:fillRect/>
        </a:stretch>
      </xdr:blipFill>
      <xdr:spPr>
        <a:xfrm>
          <a:off x="1917700" y="41409620"/>
          <a:ext cx="396875" cy="3829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224155</xdr:colOff>
      <xdr:row>2</xdr:row>
      <xdr:rowOff>68580</xdr:rowOff>
    </xdr:from>
    <xdr:to>
      <xdr:col>2</xdr:col>
      <xdr:colOff>697865</xdr:colOff>
      <xdr:row>2</xdr:row>
      <xdr:rowOff>381000</xdr:rowOff>
    </xdr:to>
    <xdr:pic>
      <xdr:nvPicPr>
        <xdr:cNvPr id="95" name="图片 1"/>
        <xdr:cNvPicPr>
          <a:picLocks noChangeAspect="1"/>
        </xdr:cNvPicPr>
      </xdr:nvPicPr>
      <xdr:blipFill>
        <a:blip r:embed="rId25"/>
        <a:stretch>
          <a:fillRect/>
        </a:stretch>
      </xdr:blipFill>
      <xdr:spPr>
        <a:xfrm>
          <a:off x="1894205" y="1071880"/>
          <a:ext cx="473710" cy="3124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338455</xdr:colOff>
      <xdr:row>3</xdr:row>
      <xdr:rowOff>27305</xdr:rowOff>
    </xdr:from>
    <xdr:to>
      <xdr:col>2</xdr:col>
      <xdr:colOff>735330</xdr:colOff>
      <xdr:row>3</xdr:row>
      <xdr:rowOff>542925</xdr:rowOff>
    </xdr:to>
    <xdr:pic>
      <xdr:nvPicPr>
        <xdr:cNvPr id="96" name="图片 2"/>
        <xdr:cNvPicPr>
          <a:picLocks noChangeAspect="1"/>
        </xdr:cNvPicPr>
      </xdr:nvPicPr>
      <xdr:blipFill>
        <a:blip r:embed="rId26"/>
        <a:stretch>
          <a:fillRect/>
        </a:stretch>
      </xdr:blipFill>
      <xdr:spPr>
        <a:xfrm>
          <a:off x="2008505" y="1716405"/>
          <a:ext cx="396875" cy="5156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277495</xdr:colOff>
      <xdr:row>4</xdr:row>
      <xdr:rowOff>59055</xdr:rowOff>
    </xdr:from>
    <xdr:to>
      <xdr:col>2</xdr:col>
      <xdr:colOff>679450</xdr:colOff>
      <xdr:row>4</xdr:row>
      <xdr:rowOff>563880</xdr:rowOff>
    </xdr:to>
    <xdr:pic>
      <xdr:nvPicPr>
        <xdr:cNvPr id="97" name="图片 3"/>
        <xdr:cNvPicPr>
          <a:picLocks noChangeAspect="1"/>
        </xdr:cNvPicPr>
      </xdr:nvPicPr>
      <xdr:blipFill>
        <a:blip r:embed="rId27"/>
        <a:stretch>
          <a:fillRect/>
        </a:stretch>
      </xdr:blipFill>
      <xdr:spPr>
        <a:xfrm>
          <a:off x="1947545" y="2433955"/>
          <a:ext cx="401955" cy="5048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148590</xdr:colOff>
      <xdr:row>5</xdr:row>
      <xdr:rowOff>100330</xdr:rowOff>
    </xdr:from>
    <xdr:to>
      <xdr:col>2</xdr:col>
      <xdr:colOff>715010</xdr:colOff>
      <xdr:row>5</xdr:row>
      <xdr:rowOff>401955</xdr:rowOff>
    </xdr:to>
    <xdr:pic>
      <xdr:nvPicPr>
        <xdr:cNvPr id="98" name="图片 4"/>
        <xdr:cNvPicPr>
          <a:picLocks noChangeAspect="1"/>
        </xdr:cNvPicPr>
      </xdr:nvPicPr>
      <xdr:blipFill>
        <a:blip r:embed="rId28"/>
        <a:stretch>
          <a:fillRect/>
        </a:stretch>
      </xdr:blipFill>
      <xdr:spPr>
        <a:xfrm>
          <a:off x="1818640" y="3161030"/>
          <a:ext cx="566420" cy="3016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182245</xdr:colOff>
      <xdr:row>6</xdr:row>
      <xdr:rowOff>88900</xdr:rowOff>
    </xdr:from>
    <xdr:to>
      <xdr:col>2</xdr:col>
      <xdr:colOff>700405</xdr:colOff>
      <xdr:row>6</xdr:row>
      <xdr:rowOff>435610</xdr:rowOff>
    </xdr:to>
    <xdr:pic>
      <xdr:nvPicPr>
        <xdr:cNvPr id="99" name="图片 5"/>
        <xdr:cNvPicPr>
          <a:picLocks noChangeAspect="1"/>
        </xdr:cNvPicPr>
      </xdr:nvPicPr>
      <xdr:blipFill>
        <a:blip r:embed="rId29"/>
        <a:stretch>
          <a:fillRect/>
        </a:stretch>
      </xdr:blipFill>
      <xdr:spPr>
        <a:xfrm>
          <a:off x="1852295" y="3835400"/>
          <a:ext cx="518160" cy="3467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196850</xdr:colOff>
      <xdr:row>7</xdr:row>
      <xdr:rowOff>81915</xdr:rowOff>
    </xdr:from>
    <xdr:to>
      <xdr:col>2</xdr:col>
      <xdr:colOff>692785</xdr:colOff>
      <xdr:row>7</xdr:row>
      <xdr:rowOff>412750</xdr:rowOff>
    </xdr:to>
    <xdr:pic>
      <xdr:nvPicPr>
        <xdr:cNvPr id="100" name="图片 6"/>
        <xdr:cNvPicPr>
          <a:picLocks noChangeAspect="1"/>
        </xdr:cNvPicPr>
      </xdr:nvPicPr>
      <xdr:blipFill>
        <a:blip r:embed="rId29"/>
        <a:stretch>
          <a:fillRect/>
        </a:stretch>
      </xdr:blipFill>
      <xdr:spPr>
        <a:xfrm>
          <a:off x="1866900" y="4514215"/>
          <a:ext cx="495935" cy="3308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102870</xdr:colOff>
      <xdr:row>8</xdr:row>
      <xdr:rowOff>80010</xdr:rowOff>
    </xdr:from>
    <xdr:to>
      <xdr:col>2</xdr:col>
      <xdr:colOff>773430</xdr:colOff>
      <xdr:row>8</xdr:row>
      <xdr:rowOff>401955</xdr:rowOff>
    </xdr:to>
    <xdr:pic>
      <xdr:nvPicPr>
        <xdr:cNvPr id="101" name="图片 7"/>
        <xdr:cNvPicPr>
          <a:picLocks noChangeAspect="1"/>
        </xdr:cNvPicPr>
      </xdr:nvPicPr>
      <xdr:blipFill>
        <a:blip r:embed="rId30"/>
        <a:stretch>
          <a:fillRect/>
        </a:stretch>
      </xdr:blipFill>
      <xdr:spPr>
        <a:xfrm>
          <a:off x="1772920" y="5198110"/>
          <a:ext cx="670560" cy="3219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165100</xdr:colOff>
      <xdr:row>9</xdr:row>
      <xdr:rowOff>102870</xdr:rowOff>
    </xdr:from>
    <xdr:to>
      <xdr:col>2</xdr:col>
      <xdr:colOff>769620</xdr:colOff>
      <xdr:row>9</xdr:row>
      <xdr:rowOff>381000</xdr:rowOff>
    </xdr:to>
    <xdr:pic>
      <xdr:nvPicPr>
        <xdr:cNvPr id="102" name="图片 8"/>
        <xdr:cNvPicPr>
          <a:picLocks noChangeAspect="1"/>
        </xdr:cNvPicPr>
      </xdr:nvPicPr>
      <xdr:blipFill>
        <a:blip r:embed="rId31"/>
        <a:stretch>
          <a:fillRect/>
        </a:stretch>
      </xdr:blipFill>
      <xdr:spPr>
        <a:xfrm>
          <a:off x="1835150" y="5906770"/>
          <a:ext cx="604520" cy="2781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178435</xdr:colOff>
      <xdr:row>10</xdr:row>
      <xdr:rowOff>102870</xdr:rowOff>
    </xdr:from>
    <xdr:to>
      <xdr:col>2</xdr:col>
      <xdr:colOff>761365</xdr:colOff>
      <xdr:row>10</xdr:row>
      <xdr:rowOff>381000</xdr:rowOff>
    </xdr:to>
    <xdr:pic>
      <xdr:nvPicPr>
        <xdr:cNvPr id="103" name="图片 9"/>
        <xdr:cNvPicPr>
          <a:picLocks noChangeAspect="1"/>
        </xdr:cNvPicPr>
      </xdr:nvPicPr>
      <xdr:blipFill>
        <a:blip r:embed="rId32"/>
        <a:stretch>
          <a:fillRect/>
        </a:stretch>
      </xdr:blipFill>
      <xdr:spPr>
        <a:xfrm>
          <a:off x="1848485" y="6592570"/>
          <a:ext cx="582930" cy="2781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165100</xdr:colOff>
      <xdr:row>11</xdr:row>
      <xdr:rowOff>81915</xdr:rowOff>
    </xdr:from>
    <xdr:to>
      <xdr:col>2</xdr:col>
      <xdr:colOff>761365</xdr:colOff>
      <xdr:row>11</xdr:row>
      <xdr:rowOff>396875</xdr:rowOff>
    </xdr:to>
    <xdr:pic>
      <xdr:nvPicPr>
        <xdr:cNvPr id="104" name="图片 10"/>
        <xdr:cNvPicPr>
          <a:picLocks noChangeAspect="1"/>
        </xdr:cNvPicPr>
      </xdr:nvPicPr>
      <xdr:blipFill>
        <a:blip r:embed="rId33"/>
        <a:stretch>
          <a:fillRect/>
        </a:stretch>
      </xdr:blipFill>
      <xdr:spPr>
        <a:xfrm>
          <a:off x="1835150" y="7257415"/>
          <a:ext cx="596265" cy="3149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196850</xdr:colOff>
      <xdr:row>12</xdr:row>
      <xdr:rowOff>75565</xdr:rowOff>
    </xdr:from>
    <xdr:to>
      <xdr:col>2</xdr:col>
      <xdr:colOff>779780</xdr:colOff>
      <xdr:row>12</xdr:row>
      <xdr:rowOff>365125</xdr:rowOff>
    </xdr:to>
    <xdr:pic>
      <xdr:nvPicPr>
        <xdr:cNvPr id="105" name="图片 11"/>
        <xdr:cNvPicPr>
          <a:picLocks noChangeAspect="1"/>
        </xdr:cNvPicPr>
      </xdr:nvPicPr>
      <xdr:blipFill>
        <a:blip r:embed="rId34"/>
        <a:stretch>
          <a:fillRect/>
        </a:stretch>
      </xdr:blipFill>
      <xdr:spPr>
        <a:xfrm>
          <a:off x="1866900" y="7936865"/>
          <a:ext cx="582930" cy="2895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97790</xdr:colOff>
      <xdr:row>17</xdr:row>
      <xdr:rowOff>43180</xdr:rowOff>
    </xdr:from>
    <xdr:to>
      <xdr:col>2</xdr:col>
      <xdr:colOff>743585</xdr:colOff>
      <xdr:row>17</xdr:row>
      <xdr:rowOff>442595</xdr:rowOff>
    </xdr:to>
    <xdr:pic>
      <xdr:nvPicPr>
        <xdr:cNvPr id="106" name="图片 12"/>
        <xdr:cNvPicPr>
          <a:picLocks noChangeAspect="1"/>
        </xdr:cNvPicPr>
      </xdr:nvPicPr>
      <xdr:blipFill>
        <a:blip r:embed="rId35"/>
        <a:stretch>
          <a:fillRect/>
        </a:stretch>
      </xdr:blipFill>
      <xdr:spPr>
        <a:xfrm>
          <a:off x="1767840" y="11333480"/>
          <a:ext cx="645795" cy="3994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143510</xdr:colOff>
      <xdr:row>18</xdr:row>
      <xdr:rowOff>43180</xdr:rowOff>
    </xdr:from>
    <xdr:to>
      <xdr:col>2</xdr:col>
      <xdr:colOff>711835</xdr:colOff>
      <xdr:row>18</xdr:row>
      <xdr:rowOff>454025</xdr:rowOff>
    </xdr:to>
    <xdr:pic>
      <xdr:nvPicPr>
        <xdr:cNvPr id="107" name="图片 13"/>
        <xdr:cNvPicPr>
          <a:picLocks noChangeAspect="1"/>
        </xdr:cNvPicPr>
      </xdr:nvPicPr>
      <xdr:blipFill>
        <a:blip r:embed="rId36"/>
        <a:stretch>
          <a:fillRect/>
        </a:stretch>
      </xdr:blipFill>
      <xdr:spPr>
        <a:xfrm>
          <a:off x="1813560" y="12019280"/>
          <a:ext cx="568325" cy="4108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91440</xdr:colOff>
      <xdr:row>19</xdr:row>
      <xdr:rowOff>86995</xdr:rowOff>
    </xdr:from>
    <xdr:to>
      <xdr:col>2</xdr:col>
      <xdr:colOff>795655</xdr:colOff>
      <xdr:row>19</xdr:row>
      <xdr:rowOff>449580</xdr:rowOff>
    </xdr:to>
    <xdr:pic>
      <xdr:nvPicPr>
        <xdr:cNvPr id="108" name="图片 14"/>
        <xdr:cNvPicPr>
          <a:picLocks noChangeAspect="1"/>
        </xdr:cNvPicPr>
      </xdr:nvPicPr>
      <xdr:blipFill>
        <a:blip r:embed="rId37"/>
        <a:stretch>
          <a:fillRect/>
        </a:stretch>
      </xdr:blipFill>
      <xdr:spPr>
        <a:xfrm>
          <a:off x="1761490" y="12748895"/>
          <a:ext cx="704215" cy="3625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95250</xdr:colOff>
      <xdr:row>20</xdr:row>
      <xdr:rowOff>93345</xdr:rowOff>
    </xdr:from>
    <xdr:to>
      <xdr:col>2</xdr:col>
      <xdr:colOff>717550</xdr:colOff>
      <xdr:row>20</xdr:row>
      <xdr:rowOff>412750</xdr:rowOff>
    </xdr:to>
    <xdr:pic>
      <xdr:nvPicPr>
        <xdr:cNvPr id="109" name="图片 15"/>
        <xdr:cNvPicPr>
          <a:picLocks noChangeAspect="1"/>
        </xdr:cNvPicPr>
      </xdr:nvPicPr>
      <xdr:blipFill>
        <a:blip r:embed="rId38"/>
        <a:stretch>
          <a:fillRect/>
        </a:stretch>
      </xdr:blipFill>
      <xdr:spPr>
        <a:xfrm>
          <a:off x="1765300" y="13441045"/>
          <a:ext cx="622300" cy="3194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187325</xdr:colOff>
      <xdr:row>13</xdr:row>
      <xdr:rowOff>109855</xdr:rowOff>
    </xdr:from>
    <xdr:to>
      <xdr:col>2</xdr:col>
      <xdr:colOff>752475</xdr:colOff>
      <xdr:row>13</xdr:row>
      <xdr:rowOff>381000</xdr:rowOff>
    </xdr:to>
    <xdr:pic>
      <xdr:nvPicPr>
        <xdr:cNvPr id="110" name="图片 16"/>
        <xdr:cNvPicPr>
          <a:picLocks noChangeAspect="1"/>
        </xdr:cNvPicPr>
      </xdr:nvPicPr>
      <xdr:blipFill>
        <a:blip r:embed="rId39"/>
        <a:stretch>
          <a:fillRect/>
        </a:stretch>
      </xdr:blipFill>
      <xdr:spPr>
        <a:xfrm>
          <a:off x="1857375" y="8656955"/>
          <a:ext cx="565150" cy="2711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177165</xdr:colOff>
      <xdr:row>14</xdr:row>
      <xdr:rowOff>88900</xdr:rowOff>
    </xdr:from>
    <xdr:to>
      <xdr:col>2</xdr:col>
      <xdr:colOff>761365</xdr:colOff>
      <xdr:row>14</xdr:row>
      <xdr:rowOff>365125</xdr:rowOff>
    </xdr:to>
    <xdr:pic>
      <xdr:nvPicPr>
        <xdr:cNvPr id="111" name="图片 17"/>
        <xdr:cNvPicPr>
          <a:picLocks noChangeAspect="1"/>
        </xdr:cNvPicPr>
      </xdr:nvPicPr>
      <xdr:blipFill>
        <a:blip r:embed="rId40"/>
        <a:stretch>
          <a:fillRect/>
        </a:stretch>
      </xdr:blipFill>
      <xdr:spPr>
        <a:xfrm>
          <a:off x="1847215" y="9321800"/>
          <a:ext cx="584200" cy="2762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220345</xdr:colOff>
      <xdr:row>16</xdr:row>
      <xdr:rowOff>88900</xdr:rowOff>
    </xdr:from>
    <xdr:to>
      <xdr:col>2</xdr:col>
      <xdr:colOff>803275</xdr:colOff>
      <xdr:row>16</xdr:row>
      <xdr:rowOff>328930</xdr:rowOff>
    </xdr:to>
    <xdr:pic>
      <xdr:nvPicPr>
        <xdr:cNvPr id="112" name="图片 18"/>
        <xdr:cNvPicPr>
          <a:picLocks noChangeAspect="1"/>
        </xdr:cNvPicPr>
      </xdr:nvPicPr>
      <xdr:blipFill>
        <a:blip r:embed="rId41"/>
        <a:stretch>
          <a:fillRect/>
        </a:stretch>
      </xdr:blipFill>
      <xdr:spPr>
        <a:xfrm>
          <a:off x="1890395" y="10693400"/>
          <a:ext cx="582930" cy="2400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135255</xdr:colOff>
      <xdr:row>15</xdr:row>
      <xdr:rowOff>100330</xdr:rowOff>
    </xdr:from>
    <xdr:to>
      <xdr:col>2</xdr:col>
      <xdr:colOff>757555</xdr:colOff>
      <xdr:row>15</xdr:row>
      <xdr:rowOff>353695</xdr:rowOff>
    </xdr:to>
    <xdr:pic>
      <xdr:nvPicPr>
        <xdr:cNvPr id="113" name="图片 19"/>
        <xdr:cNvPicPr>
          <a:picLocks noChangeAspect="1"/>
        </xdr:cNvPicPr>
      </xdr:nvPicPr>
      <xdr:blipFill>
        <a:blip r:embed="rId42"/>
        <a:stretch>
          <a:fillRect/>
        </a:stretch>
      </xdr:blipFill>
      <xdr:spPr>
        <a:xfrm>
          <a:off x="1805305" y="10019030"/>
          <a:ext cx="622300" cy="253365"/>
        </a:xfrm>
        <a:prstGeom prst="rect">
          <a:avLst/>
        </a:prstGeom>
        <a:noFill/>
        <a:ln w="9525">
          <a:noFill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39370</xdr:colOff>
          <xdr:row>54</xdr:row>
          <xdr:rowOff>86995</xdr:rowOff>
        </xdr:from>
        <xdr:to>
          <xdr:col>2</xdr:col>
          <xdr:colOff>665480</xdr:colOff>
          <xdr:row>54</xdr:row>
          <xdr:rowOff>372110</xdr:rowOff>
        </xdr:to>
        <xdr:sp>
          <xdr:nvSpPr>
            <xdr:cNvPr id="2079" name="Picture 3" hidden="1">
              <a:extLst>
                <a:ext uri="{63B3BB69-23CF-44E3-9099-C40C66FF867C}">
                  <a14:compatExt spid="_x0000_s2079"/>
                </a:ext>
              </a:extLst>
            </xdr:cNvPr>
            <xdr:cNvSpPr/>
          </xdr:nvSpPr>
          <xdr:spPr>
            <a:xfrm>
              <a:off x="1709420" y="36666170"/>
              <a:ext cx="626110" cy="285115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2</xdr:col>
      <xdr:colOff>215900</xdr:colOff>
      <xdr:row>68</xdr:row>
      <xdr:rowOff>405765</xdr:rowOff>
    </xdr:from>
    <xdr:to>
      <xdr:col>2</xdr:col>
      <xdr:colOff>897255</xdr:colOff>
      <xdr:row>68</xdr:row>
      <xdr:rowOff>1685290</xdr:rowOff>
    </xdr:to>
    <xdr:pic>
      <xdr:nvPicPr>
        <xdr:cNvPr id="115" name="图片 1"/>
        <xdr:cNvPicPr>
          <a:picLocks noChangeAspect="1"/>
        </xdr:cNvPicPr>
      </xdr:nvPicPr>
      <xdr:blipFill>
        <a:blip r:embed="rId43"/>
        <a:stretch>
          <a:fillRect/>
        </a:stretch>
      </xdr:blipFill>
      <xdr:spPr>
        <a:xfrm>
          <a:off x="1885950" y="46281340"/>
          <a:ext cx="681355" cy="127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182245</xdr:colOff>
      <xdr:row>69</xdr:row>
      <xdr:rowOff>114300</xdr:rowOff>
    </xdr:from>
    <xdr:to>
      <xdr:col>2</xdr:col>
      <xdr:colOff>762635</xdr:colOff>
      <xdr:row>69</xdr:row>
      <xdr:rowOff>497205</xdr:rowOff>
    </xdr:to>
    <xdr:pic>
      <xdr:nvPicPr>
        <xdr:cNvPr id="116" name="图片 2"/>
        <xdr:cNvPicPr>
          <a:picLocks noChangeAspect="1"/>
        </xdr:cNvPicPr>
      </xdr:nvPicPr>
      <xdr:blipFill>
        <a:blip r:embed="rId44"/>
        <a:stretch>
          <a:fillRect/>
        </a:stretch>
      </xdr:blipFill>
      <xdr:spPr>
        <a:xfrm rot="-5400000">
          <a:off x="1950720" y="49040415"/>
          <a:ext cx="382905" cy="5803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170815</xdr:colOff>
      <xdr:row>70</xdr:row>
      <xdr:rowOff>248920</xdr:rowOff>
    </xdr:from>
    <xdr:to>
      <xdr:col>2</xdr:col>
      <xdr:colOff>779780</xdr:colOff>
      <xdr:row>70</xdr:row>
      <xdr:rowOff>374015</xdr:rowOff>
    </xdr:to>
    <xdr:pic>
      <xdr:nvPicPr>
        <xdr:cNvPr id="117" name="图片 3"/>
        <xdr:cNvPicPr>
          <a:picLocks noChangeAspect="1"/>
        </xdr:cNvPicPr>
      </xdr:nvPicPr>
      <xdr:blipFill>
        <a:blip r:embed="rId45"/>
        <a:stretch>
          <a:fillRect/>
        </a:stretch>
      </xdr:blipFill>
      <xdr:spPr>
        <a:xfrm>
          <a:off x="1840865" y="49959895"/>
          <a:ext cx="608965" cy="125095"/>
        </a:xfrm>
        <a:prstGeom prst="rect">
          <a:avLst/>
        </a:prstGeom>
        <a:noFill/>
        <a:ln w="9525">
          <a:noFill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18415</xdr:colOff>
          <xdr:row>56</xdr:row>
          <xdr:rowOff>86995</xdr:rowOff>
        </xdr:from>
        <xdr:to>
          <xdr:col>2</xdr:col>
          <xdr:colOff>647065</xdr:colOff>
          <xdr:row>56</xdr:row>
          <xdr:rowOff>372110</xdr:rowOff>
        </xdr:to>
        <xdr:sp>
          <xdr:nvSpPr>
            <xdr:cNvPr id="2080" name="Picture 3" hidden="1">
              <a:extLst>
                <a:ext uri="{63B3BB69-23CF-44E3-9099-C40C66FF867C}">
                  <a14:compatExt spid="_x0000_s2080"/>
                </a:ext>
              </a:extLst>
            </xdr:cNvPr>
            <xdr:cNvSpPr/>
          </xdr:nvSpPr>
          <xdr:spPr>
            <a:xfrm>
              <a:off x="1688465" y="38037770"/>
              <a:ext cx="628650" cy="28511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28575</xdr:colOff>
          <xdr:row>57</xdr:row>
          <xdr:rowOff>77470</xdr:rowOff>
        </xdr:from>
        <xdr:to>
          <xdr:col>2</xdr:col>
          <xdr:colOff>655955</xdr:colOff>
          <xdr:row>57</xdr:row>
          <xdr:rowOff>362585</xdr:rowOff>
        </xdr:to>
        <xdr:sp>
          <xdr:nvSpPr>
            <xdr:cNvPr id="2081" name="Picture 3" hidden="1">
              <a:extLst>
                <a:ext uri="{63B3BB69-23CF-44E3-9099-C40C66FF867C}">
                  <a14:compatExt spid="_x0000_s2081"/>
                </a:ext>
              </a:extLst>
            </xdr:cNvPr>
            <xdr:cNvSpPr/>
          </xdr:nvSpPr>
          <xdr:spPr>
            <a:xfrm>
              <a:off x="1698625" y="38714045"/>
              <a:ext cx="627380" cy="28511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28575</xdr:colOff>
          <xdr:row>58</xdr:row>
          <xdr:rowOff>77470</xdr:rowOff>
        </xdr:from>
        <xdr:to>
          <xdr:col>2</xdr:col>
          <xdr:colOff>655955</xdr:colOff>
          <xdr:row>58</xdr:row>
          <xdr:rowOff>362585</xdr:rowOff>
        </xdr:to>
        <xdr:sp>
          <xdr:nvSpPr>
            <xdr:cNvPr id="2082" name="Picture 3" hidden="1">
              <a:extLst>
                <a:ext uri="{63B3BB69-23CF-44E3-9099-C40C66FF867C}">
                  <a14:compatExt spid="_x0000_s2082"/>
                </a:ext>
              </a:extLst>
            </xdr:cNvPr>
            <xdr:cNvSpPr/>
          </xdr:nvSpPr>
          <xdr:spPr>
            <a:xfrm>
              <a:off x="1698625" y="39399845"/>
              <a:ext cx="627380" cy="285115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2</xdr:col>
      <xdr:colOff>170815</xdr:colOff>
      <xdr:row>22</xdr:row>
      <xdr:rowOff>18415</xdr:rowOff>
    </xdr:from>
    <xdr:to>
      <xdr:col>2</xdr:col>
      <xdr:colOff>1026160</xdr:colOff>
      <xdr:row>22</xdr:row>
      <xdr:rowOff>545465</xdr:rowOff>
    </xdr:to>
    <xdr:pic>
      <xdr:nvPicPr>
        <xdr:cNvPr id="121" name="图片 1"/>
        <xdr:cNvPicPr>
          <a:picLocks noChangeAspect="1"/>
        </xdr:cNvPicPr>
      </xdr:nvPicPr>
      <xdr:blipFill>
        <a:blip r:embed="rId46"/>
        <a:stretch>
          <a:fillRect/>
        </a:stretch>
      </xdr:blipFill>
      <xdr:spPr>
        <a:xfrm>
          <a:off x="1840865" y="14956790"/>
          <a:ext cx="855345" cy="5270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96520</xdr:colOff>
      <xdr:row>21</xdr:row>
      <xdr:rowOff>325755</xdr:rowOff>
    </xdr:from>
    <xdr:to>
      <xdr:col>2</xdr:col>
      <xdr:colOff>1068705</xdr:colOff>
      <xdr:row>22</xdr:row>
      <xdr:rowOff>1270</xdr:rowOff>
    </xdr:to>
    <xdr:pic>
      <xdr:nvPicPr>
        <xdr:cNvPr id="122" name="图片 4"/>
        <xdr:cNvPicPr>
          <a:picLocks noChangeAspect="1"/>
        </xdr:cNvPicPr>
      </xdr:nvPicPr>
      <xdr:blipFill>
        <a:blip r:embed="rId47"/>
        <a:stretch>
          <a:fillRect/>
        </a:stretch>
      </xdr:blipFill>
      <xdr:spPr>
        <a:xfrm>
          <a:off x="1766570" y="14359255"/>
          <a:ext cx="972185" cy="5803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124460</xdr:colOff>
      <xdr:row>94</xdr:row>
      <xdr:rowOff>95250</xdr:rowOff>
    </xdr:from>
    <xdr:to>
      <xdr:col>2</xdr:col>
      <xdr:colOff>676275</xdr:colOff>
      <xdr:row>94</xdr:row>
      <xdr:rowOff>124460</xdr:rowOff>
    </xdr:to>
    <xdr:pic>
      <xdr:nvPicPr>
        <xdr:cNvPr id="2" name="Picture 4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794510" y="65351025"/>
          <a:ext cx="551815" cy="292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142875</xdr:colOff>
      <xdr:row>94</xdr:row>
      <xdr:rowOff>304800</xdr:rowOff>
    </xdr:from>
    <xdr:to>
      <xdr:col>2</xdr:col>
      <xdr:colOff>666750</xdr:colOff>
      <xdr:row>94</xdr:row>
      <xdr:rowOff>334010</xdr:rowOff>
    </xdr:to>
    <xdr:pic>
      <xdr:nvPicPr>
        <xdr:cNvPr id="7" name="Picture 5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812925" y="65560575"/>
          <a:ext cx="523875" cy="29210"/>
        </a:xfrm>
        <a:prstGeom prst="rect">
          <a:avLst/>
        </a:prstGeom>
        <a:noFill/>
        <a:ln w="9525">
          <a:noFill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114935</xdr:colOff>
          <xdr:row>87</xdr:row>
          <xdr:rowOff>67310</xdr:rowOff>
        </xdr:from>
        <xdr:to>
          <xdr:col>2</xdr:col>
          <xdr:colOff>590550</xdr:colOff>
          <xdr:row>87</xdr:row>
          <xdr:rowOff>334010</xdr:rowOff>
        </xdr:to>
        <xdr:sp>
          <xdr:nvSpPr>
            <xdr:cNvPr id="2083" name="Picture 6" hidden="1">
              <a:extLst>
                <a:ext uri="{63B3BB69-23CF-44E3-9099-C40C66FF867C}">
                  <a14:compatExt spid="_x0000_s2083"/>
                </a:ext>
              </a:extLst>
            </xdr:cNvPr>
            <xdr:cNvSpPr/>
          </xdr:nvSpPr>
          <xdr:spPr>
            <a:xfrm>
              <a:off x="1784985" y="60522485"/>
              <a:ext cx="475615" cy="26670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85725</xdr:colOff>
          <xdr:row>90</xdr:row>
          <xdr:rowOff>95250</xdr:rowOff>
        </xdr:from>
        <xdr:to>
          <xdr:col>2</xdr:col>
          <xdr:colOff>600075</xdr:colOff>
          <xdr:row>90</xdr:row>
          <xdr:rowOff>266700</xdr:rowOff>
        </xdr:to>
        <xdr:sp>
          <xdr:nvSpPr>
            <xdr:cNvPr id="2084" name="Picture 15" hidden="1">
              <a:extLst>
                <a:ext uri="{63B3BB69-23CF-44E3-9099-C40C66FF867C}">
                  <a14:compatExt spid="_x0000_s2084"/>
                </a:ext>
              </a:extLst>
            </xdr:cNvPr>
            <xdr:cNvSpPr/>
          </xdr:nvSpPr>
          <xdr:spPr>
            <a:xfrm>
              <a:off x="1755775" y="62607825"/>
              <a:ext cx="514350" cy="17145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114935</xdr:colOff>
          <xdr:row>88</xdr:row>
          <xdr:rowOff>86995</xdr:rowOff>
        </xdr:from>
        <xdr:to>
          <xdr:col>2</xdr:col>
          <xdr:colOff>572135</xdr:colOff>
          <xdr:row>88</xdr:row>
          <xdr:rowOff>294640</xdr:rowOff>
        </xdr:to>
        <xdr:sp>
          <xdr:nvSpPr>
            <xdr:cNvPr id="2085" name="Picture 16" hidden="1">
              <a:extLst>
                <a:ext uri="{63B3BB69-23CF-44E3-9099-C40C66FF867C}">
                  <a14:compatExt spid="_x0000_s2085"/>
                </a:ext>
              </a:extLst>
            </xdr:cNvPr>
            <xdr:cNvSpPr/>
          </xdr:nvSpPr>
          <xdr:spPr>
            <a:xfrm>
              <a:off x="1784985" y="61227970"/>
              <a:ext cx="457200" cy="20764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89</xdr:row>
          <xdr:rowOff>142240</xdr:rowOff>
        </xdr:from>
        <xdr:to>
          <xdr:col>2</xdr:col>
          <xdr:colOff>713740</xdr:colOff>
          <xdr:row>89</xdr:row>
          <xdr:rowOff>323850</xdr:rowOff>
        </xdr:to>
        <xdr:sp>
          <xdr:nvSpPr>
            <xdr:cNvPr id="2086" name="Picture 19" hidden="1">
              <a:extLst>
                <a:ext uri="{63B3BB69-23CF-44E3-9099-C40C66FF867C}">
                  <a14:compatExt spid="_x0000_s2086"/>
                </a:ext>
              </a:extLst>
            </xdr:cNvPr>
            <xdr:cNvSpPr/>
          </xdr:nvSpPr>
          <xdr:spPr>
            <a:xfrm>
              <a:off x="1831975" y="61969015"/>
              <a:ext cx="551815" cy="18161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137795</xdr:colOff>
          <xdr:row>82</xdr:row>
          <xdr:rowOff>139065</xdr:rowOff>
        </xdr:from>
        <xdr:to>
          <xdr:col>2</xdr:col>
          <xdr:colOff>843280</xdr:colOff>
          <xdr:row>82</xdr:row>
          <xdr:rowOff>271780</xdr:rowOff>
        </xdr:to>
        <xdr:sp>
          <xdr:nvSpPr>
            <xdr:cNvPr id="2087" name="图片 182" hidden="1">
              <a:extLst>
                <a:ext uri="{63B3BB69-23CF-44E3-9099-C40C66FF867C}">
                  <a14:compatExt spid="_x0000_s2087"/>
                </a:ext>
              </a:extLst>
            </xdr:cNvPr>
            <xdr:cNvSpPr/>
          </xdr:nvSpPr>
          <xdr:spPr>
            <a:xfrm>
              <a:off x="1807845" y="57571640"/>
              <a:ext cx="705485" cy="13271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38735</xdr:colOff>
          <xdr:row>91</xdr:row>
          <xdr:rowOff>85090</xdr:rowOff>
        </xdr:from>
        <xdr:to>
          <xdr:col>2</xdr:col>
          <xdr:colOff>666750</xdr:colOff>
          <xdr:row>91</xdr:row>
          <xdr:rowOff>371475</xdr:rowOff>
        </xdr:to>
        <xdr:sp>
          <xdr:nvSpPr>
            <xdr:cNvPr id="2088" name="Picture 3" hidden="1">
              <a:extLst>
                <a:ext uri="{63B3BB69-23CF-44E3-9099-C40C66FF867C}">
                  <a14:compatExt spid="_x0000_s2088"/>
                </a:ext>
              </a:extLst>
            </xdr:cNvPr>
            <xdr:cNvSpPr/>
          </xdr:nvSpPr>
          <xdr:spPr>
            <a:xfrm>
              <a:off x="1708785" y="63283465"/>
              <a:ext cx="628015" cy="28638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27940</xdr:colOff>
          <xdr:row>92</xdr:row>
          <xdr:rowOff>76835</xdr:rowOff>
        </xdr:from>
        <xdr:to>
          <xdr:col>2</xdr:col>
          <xdr:colOff>656590</xdr:colOff>
          <xdr:row>92</xdr:row>
          <xdr:rowOff>361950</xdr:rowOff>
        </xdr:to>
        <xdr:sp>
          <xdr:nvSpPr>
            <xdr:cNvPr id="2089" name="Picture 3" hidden="1">
              <a:extLst>
                <a:ext uri="{63B3BB69-23CF-44E3-9099-C40C66FF867C}">
                  <a14:compatExt spid="_x0000_s2089"/>
                </a:ext>
              </a:extLst>
            </xdr:cNvPr>
            <xdr:cNvSpPr/>
          </xdr:nvSpPr>
          <xdr:spPr>
            <a:xfrm>
              <a:off x="1697990" y="63961010"/>
              <a:ext cx="628650" cy="285115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95250</xdr:colOff>
          <xdr:row>96</xdr:row>
          <xdr:rowOff>105410</xdr:rowOff>
        </xdr:from>
        <xdr:to>
          <xdr:col>2</xdr:col>
          <xdr:colOff>609600</xdr:colOff>
          <xdr:row>96</xdr:row>
          <xdr:rowOff>371475</xdr:rowOff>
        </xdr:to>
        <xdr:sp>
          <xdr:nvSpPr>
            <xdr:cNvPr id="2090" name="Picture 20" hidden="1">
              <a:extLst>
                <a:ext uri="{63B3BB69-23CF-44E3-9099-C40C66FF867C}">
                  <a14:compatExt spid="_x0000_s2090"/>
                </a:ext>
              </a:extLst>
            </xdr:cNvPr>
            <xdr:cNvSpPr/>
          </xdr:nvSpPr>
          <xdr:spPr>
            <a:xfrm>
              <a:off x="1765300" y="66732785"/>
              <a:ext cx="514350" cy="266065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2</xdr:col>
      <xdr:colOff>172085</xdr:colOff>
      <xdr:row>95</xdr:row>
      <xdr:rowOff>75565</xdr:rowOff>
    </xdr:from>
    <xdr:to>
      <xdr:col>2</xdr:col>
      <xdr:colOff>610235</xdr:colOff>
      <xdr:row>95</xdr:row>
      <xdr:rowOff>373380</xdr:rowOff>
    </xdr:to>
    <xdr:pic>
      <xdr:nvPicPr>
        <xdr:cNvPr id="81" name="图片 2"/>
        <xdr:cNvPicPr>
          <a:picLocks noChangeAspect="1"/>
        </xdr:cNvPicPr>
      </xdr:nvPicPr>
      <xdr:blipFill>
        <a:blip r:embed="rId48"/>
        <a:stretch>
          <a:fillRect/>
        </a:stretch>
      </xdr:blipFill>
      <xdr:spPr>
        <a:xfrm rot="5400000">
          <a:off x="1911985" y="65946655"/>
          <a:ext cx="297815" cy="4381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267970</xdr:colOff>
      <xdr:row>97</xdr:row>
      <xdr:rowOff>47625</xdr:rowOff>
    </xdr:from>
    <xdr:to>
      <xdr:col>2</xdr:col>
      <xdr:colOff>637540</xdr:colOff>
      <xdr:row>97</xdr:row>
      <xdr:rowOff>429260</xdr:rowOff>
    </xdr:to>
    <xdr:pic>
      <xdr:nvPicPr>
        <xdr:cNvPr id="91" name="图片 3"/>
        <xdr:cNvPicPr>
          <a:picLocks noChangeAspect="1"/>
        </xdr:cNvPicPr>
      </xdr:nvPicPr>
      <xdr:blipFill>
        <a:blip r:embed="rId49"/>
        <a:stretch>
          <a:fillRect/>
        </a:stretch>
      </xdr:blipFill>
      <xdr:spPr>
        <a:xfrm>
          <a:off x="1938020" y="67360800"/>
          <a:ext cx="369570" cy="3816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209550</xdr:colOff>
      <xdr:row>80</xdr:row>
      <xdr:rowOff>26035</xdr:rowOff>
    </xdr:from>
    <xdr:to>
      <xdr:col>2</xdr:col>
      <xdr:colOff>850265</xdr:colOff>
      <xdr:row>80</xdr:row>
      <xdr:rowOff>389890</xdr:rowOff>
    </xdr:to>
    <xdr:pic>
      <xdr:nvPicPr>
        <xdr:cNvPr id="92" name="图片 4"/>
        <xdr:cNvPicPr>
          <a:picLocks noChangeAspect="1"/>
        </xdr:cNvPicPr>
      </xdr:nvPicPr>
      <xdr:blipFill>
        <a:blip r:embed="rId50"/>
        <a:stretch>
          <a:fillRect/>
        </a:stretch>
      </xdr:blipFill>
      <xdr:spPr>
        <a:xfrm rot="5400000">
          <a:off x="2018030" y="55948580"/>
          <a:ext cx="363855" cy="6407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161925</xdr:colOff>
      <xdr:row>81</xdr:row>
      <xdr:rowOff>102870</xdr:rowOff>
    </xdr:from>
    <xdr:to>
      <xdr:col>2</xdr:col>
      <xdr:colOff>812800</xdr:colOff>
      <xdr:row>81</xdr:row>
      <xdr:rowOff>391160</xdr:rowOff>
    </xdr:to>
    <xdr:pic>
      <xdr:nvPicPr>
        <xdr:cNvPr id="114" name="图片 5"/>
        <xdr:cNvPicPr>
          <a:picLocks noChangeAspect="1"/>
        </xdr:cNvPicPr>
      </xdr:nvPicPr>
      <xdr:blipFill>
        <a:blip r:embed="rId51"/>
        <a:stretch>
          <a:fillRect/>
        </a:stretch>
      </xdr:blipFill>
      <xdr:spPr>
        <a:xfrm>
          <a:off x="1831975" y="56849645"/>
          <a:ext cx="650875" cy="288290"/>
        </a:xfrm>
        <a:prstGeom prst="rect">
          <a:avLst/>
        </a:prstGeom>
        <a:noFill/>
        <a:ln w="9525">
          <a:noFill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2</xdr:col>
          <xdr:colOff>38735</xdr:colOff>
          <xdr:row>93</xdr:row>
          <xdr:rowOff>85090</xdr:rowOff>
        </xdr:from>
        <xdr:to>
          <xdr:col>2</xdr:col>
          <xdr:colOff>666750</xdr:colOff>
          <xdr:row>93</xdr:row>
          <xdr:rowOff>371475</xdr:rowOff>
        </xdr:to>
        <xdr:sp>
          <xdr:nvSpPr>
            <xdr:cNvPr id="2091" name="Picture 3" hidden="1">
              <a:extLst>
                <a:ext uri="{63B3BB69-23CF-44E3-9099-C40C66FF867C}">
                  <a14:compatExt spid="_x0000_s2091"/>
                </a:ext>
              </a:extLst>
            </xdr:cNvPr>
            <xdr:cNvSpPr/>
          </xdr:nvSpPr>
          <xdr:spPr>
            <a:xfrm>
              <a:off x="1708785" y="64655065"/>
              <a:ext cx="628015" cy="286385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2</xdr:col>
      <xdr:colOff>270510</xdr:colOff>
      <xdr:row>117</xdr:row>
      <xdr:rowOff>148590</xdr:rowOff>
    </xdr:from>
    <xdr:to>
      <xdr:col>2</xdr:col>
      <xdr:colOff>1120775</xdr:colOff>
      <xdr:row>117</xdr:row>
      <xdr:rowOff>494030</xdr:rowOff>
    </xdr:to>
    <xdr:pic>
      <xdr:nvPicPr>
        <xdr:cNvPr id="136" name="图片 9"/>
        <xdr:cNvPicPr>
          <a:picLocks noChangeAspect="1"/>
        </xdr:cNvPicPr>
      </xdr:nvPicPr>
      <xdr:blipFill>
        <a:blip r:embed="rId52"/>
        <a:stretch>
          <a:fillRect/>
        </a:stretch>
      </xdr:blipFill>
      <xdr:spPr>
        <a:xfrm>
          <a:off x="1940560" y="82682715"/>
          <a:ext cx="850265" cy="3454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245745</xdr:colOff>
      <xdr:row>118</xdr:row>
      <xdr:rowOff>77470</xdr:rowOff>
    </xdr:from>
    <xdr:to>
      <xdr:col>2</xdr:col>
      <xdr:colOff>1094740</xdr:colOff>
      <xdr:row>118</xdr:row>
      <xdr:rowOff>419735</xdr:rowOff>
    </xdr:to>
    <xdr:pic>
      <xdr:nvPicPr>
        <xdr:cNvPr id="137" name="图片 10"/>
        <xdr:cNvPicPr>
          <a:picLocks noChangeAspect="1"/>
        </xdr:cNvPicPr>
      </xdr:nvPicPr>
      <xdr:blipFill>
        <a:blip r:embed="rId52"/>
        <a:stretch>
          <a:fillRect/>
        </a:stretch>
      </xdr:blipFill>
      <xdr:spPr>
        <a:xfrm>
          <a:off x="1915795" y="83468845"/>
          <a:ext cx="848995" cy="3422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190500</xdr:colOff>
      <xdr:row>119</xdr:row>
      <xdr:rowOff>208280</xdr:rowOff>
    </xdr:from>
    <xdr:to>
      <xdr:col>2</xdr:col>
      <xdr:colOff>1039495</xdr:colOff>
      <xdr:row>119</xdr:row>
      <xdr:rowOff>553720</xdr:rowOff>
    </xdr:to>
    <xdr:pic>
      <xdr:nvPicPr>
        <xdr:cNvPr id="138" name="图片 11"/>
        <xdr:cNvPicPr>
          <a:picLocks noChangeAspect="1"/>
        </xdr:cNvPicPr>
      </xdr:nvPicPr>
      <xdr:blipFill>
        <a:blip r:embed="rId52"/>
        <a:stretch>
          <a:fillRect/>
        </a:stretch>
      </xdr:blipFill>
      <xdr:spPr>
        <a:xfrm>
          <a:off x="1860550" y="84456905"/>
          <a:ext cx="848995" cy="3454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208915</xdr:colOff>
      <xdr:row>120</xdr:row>
      <xdr:rowOff>208280</xdr:rowOff>
    </xdr:from>
    <xdr:to>
      <xdr:col>2</xdr:col>
      <xdr:colOff>1059180</xdr:colOff>
      <xdr:row>120</xdr:row>
      <xdr:rowOff>553720</xdr:rowOff>
    </xdr:to>
    <xdr:pic>
      <xdr:nvPicPr>
        <xdr:cNvPr id="139" name="图片 12"/>
        <xdr:cNvPicPr>
          <a:picLocks noChangeAspect="1"/>
        </xdr:cNvPicPr>
      </xdr:nvPicPr>
      <xdr:blipFill>
        <a:blip r:embed="rId52"/>
        <a:stretch>
          <a:fillRect/>
        </a:stretch>
      </xdr:blipFill>
      <xdr:spPr>
        <a:xfrm>
          <a:off x="1878965" y="85314155"/>
          <a:ext cx="850265" cy="3454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208915</xdr:colOff>
      <xdr:row>121</xdr:row>
      <xdr:rowOff>220345</xdr:rowOff>
    </xdr:from>
    <xdr:to>
      <xdr:col>2</xdr:col>
      <xdr:colOff>1059180</xdr:colOff>
      <xdr:row>121</xdr:row>
      <xdr:rowOff>562610</xdr:rowOff>
    </xdr:to>
    <xdr:pic>
      <xdr:nvPicPr>
        <xdr:cNvPr id="140" name="图片 13"/>
        <xdr:cNvPicPr>
          <a:picLocks noChangeAspect="1"/>
        </xdr:cNvPicPr>
      </xdr:nvPicPr>
      <xdr:blipFill>
        <a:blip r:embed="rId52"/>
        <a:stretch>
          <a:fillRect/>
        </a:stretch>
      </xdr:blipFill>
      <xdr:spPr>
        <a:xfrm>
          <a:off x="1878965" y="86183470"/>
          <a:ext cx="850265" cy="3422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219075</xdr:colOff>
      <xdr:row>122</xdr:row>
      <xdr:rowOff>190500</xdr:rowOff>
    </xdr:from>
    <xdr:to>
      <xdr:col>2</xdr:col>
      <xdr:colOff>1067435</xdr:colOff>
      <xdr:row>122</xdr:row>
      <xdr:rowOff>532765</xdr:rowOff>
    </xdr:to>
    <xdr:pic>
      <xdr:nvPicPr>
        <xdr:cNvPr id="141" name="图片 14"/>
        <xdr:cNvPicPr>
          <a:picLocks noChangeAspect="1"/>
        </xdr:cNvPicPr>
      </xdr:nvPicPr>
      <xdr:blipFill>
        <a:blip r:embed="rId52"/>
        <a:stretch>
          <a:fillRect/>
        </a:stretch>
      </xdr:blipFill>
      <xdr:spPr>
        <a:xfrm>
          <a:off x="1889125" y="87010875"/>
          <a:ext cx="848360" cy="3422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237490</xdr:colOff>
      <xdr:row>123</xdr:row>
      <xdr:rowOff>229235</xdr:rowOff>
    </xdr:from>
    <xdr:to>
      <xdr:col>2</xdr:col>
      <xdr:colOff>1087755</xdr:colOff>
      <xdr:row>123</xdr:row>
      <xdr:rowOff>571500</xdr:rowOff>
    </xdr:to>
    <xdr:pic>
      <xdr:nvPicPr>
        <xdr:cNvPr id="142" name="图片 15"/>
        <xdr:cNvPicPr>
          <a:picLocks noChangeAspect="1"/>
        </xdr:cNvPicPr>
      </xdr:nvPicPr>
      <xdr:blipFill>
        <a:blip r:embed="rId52"/>
        <a:stretch>
          <a:fillRect/>
        </a:stretch>
      </xdr:blipFill>
      <xdr:spPr>
        <a:xfrm>
          <a:off x="1907540" y="87906860"/>
          <a:ext cx="850265" cy="3422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285750</xdr:colOff>
      <xdr:row>124</xdr:row>
      <xdr:rowOff>142875</xdr:rowOff>
    </xdr:from>
    <xdr:to>
      <xdr:col>2</xdr:col>
      <xdr:colOff>1134745</xdr:colOff>
      <xdr:row>124</xdr:row>
      <xdr:rowOff>485140</xdr:rowOff>
    </xdr:to>
    <xdr:pic>
      <xdr:nvPicPr>
        <xdr:cNvPr id="143" name="图片 16"/>
        <xdr:cNvPicPr>
          <a:picLocks noChangeAspect="1"/>
        </xdr:cNvPicPr>
      </xdr:nvPicPr>
      <xdr:blipFill>
        <a:blip r:embed="rId52"/>
        <a:stretch>
          <a:fillRect/>
        </a:stretch>
      </xdr:blipFill>
      <xdr:spPr>
        <a:xfrm>
          <a:off x="1955800" y="88677750"/>
          <a:ext cx="848995" cy="3422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228600</xdr:colOff>
      <xdr:row>125</xdr:row>
      <xdr:rowOff>113030</xdr:rowOff>
    </xdr:from>
    <xdr:to>
      <xdr:col>2</xdr:col>
      <xdr:colOff>1077595</xdr:colOff>
      <xdr:row>125</xdr:row>
      <xdr:rowOff>458470</xdr:rowOff>
    </xdr:to>
    <xdr:pic>
      <xdr:nvPicPr>
        <xdr:cNvPr id="144" name="图片 17"/>
        <xdr:cNvPicPr>
          <a:picLocks noChangeAspect="1"/>
        </xdr:cNvPicPr>
      </xdr:nvPicPr>
      <xdr:blipFill>
        <a:blip r:embed="rId52"/>
        <a:stretch>
          <a:fillRect/>
        </a:stretch>
      </xdr:blipFill>
      <xdr:spPr>
        <a:xfrm>
          <a:off x="1898650" y="89505155"/>
          <a:ext cx="848995" cy="3454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399415</xdr:colOff>
      <xdr:row>115</xdr:row>
      <xdr:rowOff>71755</xdr:rowOff>
    </xdr:from>
    <xdr:to>
      <xdr:col>2</xdr:col>
      <xdr:colOff>847725</xdr:colOff>
      <xdr:row>115</xdr:row>
      <xdr:rowOff>753110</xdr:rowOff>
    </xdr:to>
    <xdr:pic>
      <xdr:nvPicPr>
        <xdr:cNvPr id="145" name="图片 18"/>
        <xdr:cNvPicPr>
          <a:picLocks noChangeAspect="1"/>
        </xdr:cNvPicPr>
      </xdr:nvPicPr>
      <xdr:blipFill>
        <a:blip r:embed="rId53"/>
        <a:stretch>
          <a:fillRect/>
        </a:stretch>
      </xdr:blipFill>
      <xdr:spPr>
        <a:xfrm>
          <a:off x="2069465" y="80897730"/>
          <a:ext cx="448310" cy="6813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438150</xdr:colOff>
      <xdr:row>103</xdr:row>
      <xdr:rowOff>20955</xdr:rowOff>
    </xdr:from>
    <xdr:to>
      <xdr:col>2</xdr:col>
      <xdr:colOff>780415</xdr:colOff>
      <xdr:row>103</xdr:row>
      <xdr:rowOff>744220</xdr:rowOff>
    </xdr:to>
    <xdr:pic>
      <xdr:nvPicPr>
        <xdr:cNvPr id="146" name="图片 23"/>
        <xdr:cNvPicPr>
          <a:picLocks noChangeAspect="1"/>
        </xdr:cNvPicPr>
      </xdr:nvPicPr>
      <xdr:blipFill>
        <a:blip r:embed="rId54"/>
        <a:stretch>
          <a:fillRect/>
        </a:stretch>
      </xdr:blipFill>
      <xdr:spPr>
        <a:xfrm>
          <a:off x="2108200" y="71156830"/>
          <a:ext cx="342265" cy="7232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102870</xdr:colOff>
      <xdr:row>102</xdr:row>
      <xdr:rowOff>109855</xdr:rowOff>
    </xdr:from>
    <xdr:to>
      <xdr:col>2</xdr:col>
      <xdr:colOff>1014730</xdr:colOff>
      <xdr:row>102</xdr:row>
      <xdr:rowOff>705485</xdr:rowOff>
    </xdr:to>
    <xdr:pic>
      <xdr:nvPicPr>
        <xdr:cNvPr id="147" name="图片 24"/>
        <xdr:cNvPicPr>
          <a:picLocks noChangeAspect="1"/>
        </xdr:cNvPicPr>
      </xdr:nvPicPr>
      <xdr:blipFill>
        <a:blip r:embed="rId55"/>
        <a:stretch>
          <a:fillRect/>
        </a:stretch>
      </xdr:blipFill>
      <xdr:spPr>
        <a:xfrm>
          <a:off x="1772920" y="70445630"/>
          <a:ext cx="911860" cy="5956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485140</xdr:colOff>
      <xdr:row>104</xdr:row>
      <xdr:rowOff>65405</xdr:rowOff>
    </xdr:from>
    <xdr:to>
      <xdr:col>2</xdr:col>
      <xdr:colOff>741045</xdr:colOff>
      <xdr:row>104</xdr:row>
      <xdr:rowOff>714375</xdr:rowOff>
    </xdr:to>
    <xdr:pic>
      <xdr:nvPicPr>
        <xdr:cNvPr id="148" name="图片 25"/>
        <xdr:cNvPicPr>
          <a:picLocks noChangeAspect="1"/>
        </xdr:cNvPicPr>
      </xdr:nvPicPr>
      <xdr:blipFill>
        <a:blip r:embed="rId56"/>
        <a:stretch>
          <a:fillRect/>
        </a:stretch>
      </xdr:blipFill>
      <xdr:spPr>
        <a:xfrm>
          <a:off x="2155190" y="72039480"/>
          <a:ext cx="255905" cy="6489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504825</xdr:colOff>
      <xdr:row>105</xdr:row>
      <xdr:rowOff>79375</xdr:rowOff>
    </xdr:from>
    <xdr:to>
      <xdr:col>2</xdr:col>
      <xdr:colOff>695325</xdr:colOff>
      <xdr:row>105</xdr:row>
      <xdr:rowOff>760730</xdr:rowOff>
    </xdr:to>
    <xdr:pic>
      <xdr:nvPicPr>
        <xdr:cNvPr id="149" name="图片 26"/>
        <xdr:cNvPicPr>
          <a:picLocks noChangeAspect="1"/>
        </xdr:cNvPicPr>
      </xdr:nvPicPr>
      <xdr:blipFill>
        <a:blip r:embed="rId57"/>
        <a:stretch>
          <a:fillRect/>
        </a:stretch>
      </xdr:blipFill>
      <xdr:spPr>
        <a:xfrm>
          <a:off x="2174875" y="72840850"/>
          <a:ext cx="190500" cy="6813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409575</xdr:colOff>
      <xdr:row>107</xdr:row>
      <xdr:rowOff>56515</xdr:rowOff>
    </xdr:from>
    <xdr:to>
      <xdr:col>2</xdr:col>
      <xdr:colOff>952500</xdr:colOff>
      <xdr:row>107</xdr:row>
      <xdr:rowOff>687705</xdr:rowOff>
    </xdr:to>
    <xdr:pic>
      <xdr:nvPicPr>
        <xdr:cNvPr id="150" name="图片 27"/>
        <xdr:cNvPicPr>
          <a:picLocks noChangeAspect="1"/>
        </xdr:cNvPicPr>
      </xdr:nvPicPr>
      <xdr:blipFill>
        <a:blip r:embed="rId58"/>
        <a:stretch>
          <a:fillRect/>
        </a:stretch>
      </xdr:blipFill>
      <xdr:spPr>
        <a:xfrm>
          <a:off x="2079625" y="74418190"/>
          <a:ext cx="542925" cy="6311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113665</xdr:colOff>
      <xdr:row>109</xdr:row>
      <xdr:rowOff>181610</xdr:rowOff>
    </xdr:from>
    <xdr:to>
      <xdr:col>2</xdr:col>
      <xdr:colOff>1128395</xdr:colOff>
      <xdr:row>109</xdr:row>
      <xdr:rowOff>693420</xdr:rowOff>
    </xdr:to>
    <xdr:pic>
      <xdr:nvPicPr>
        <xdr:cNvPr id="151" name="图片 28"/>
        <xdr:cNvPicPr>
          <a:picLocks noChangeAspect="1"/>
        </xdr:cNvPicPr>
      </xdr:nvPicPr>
      <xdr:blipFill>
        <a:blip r:embed="rId59"/>
        <a:stretch>
          <a:fillRect/>
        </a:stretch>
      </xdr:blipFill>
      <xdr:spPr>
        <a:xfrm>
          <a:off x="1783715" y="76156185"/>
          <a:ext cx="1014730" cy="5118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219075</xdr:colOff>
      <xdr:row>110</xdr:row>
      <xdr:rowOff>167005</xdr:rowOff>
    </xdr:from>
    <xdr:to>
      <xdr:col>2</xdr:col>
      <xdr:colOff>1119505</xdr:colOff>
      <xdr:row>110</xdr:row>
      <xdr:rowOff>624840</xdr:rowOff>
    </xdr:to>
    <xdr:pic>
      <xdr:nvPicPr>
        <xdr:cNvPr id="152" name="图片 30"/>
        <xdr:cNvPicPr>
          <a:picLocks noChangeAspect="1"/>
        </xdr:cNvPicPr>
      </xdr:nvPicPr>
      <xdr:blipFill>
        <a:blip r:embed="rId60"/>
        <a:stretch>
          <a:fillRect/>
        </a:stretch>
      </xdr:blipFill>
      <xdr:spPr>
        <a:xfrm>
          <a:off x="1889125" y="76916280"/>
          <a:ext cx="900430" cy="4578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200660</xdr:colOff>
      <xdr:row>111</xdr:row>
      <xdr:rowOff>175895</xdr:rowOff>
    </xdr:from>
    <xdr:to>
      <xdr:col>2</xdr:col>
      <xdr:colOff>1113155</xdr:colOff>
      <xdr:row>111</xdr:row>
      <xdr:rowOff>619125</xdr:rowOff>
    </xdr:to>
    <xdr:pic>
      <xdr:nvPicPr>
        <xdr:cNvPr id="153" name="图片 31"/>
        <xdr:cNvPicPr>
          <a:picLocks noChangeAspect="1"/>
        </xdr:cNvPicPr>
      </xdr:nvPicPr>
      <xdr:blipFill>
        <a:blip r:embed="rId61"/>
        <a:stretch>
          <a:fillRect/>
        </a:stretch>
      </xdr:blipFill>
      <xdr:spPr>
        <a:xfrm>
          <a:off x="1870710" y="77687170"/>
          <a:ext cx="912495" cy="4432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541655</xdr:colOff>
      <xdr:row>113</xdr:row>
      <xdr:rowOff>59690</xdr:rowOff>
    </xdr:from>
    <xdr:to>
      <xdr:col>2</xdr:col>
      <xdr:colOff>832485</xdr:colOff>
      <xdr:row>113</xdr:row>
      <xdr:rowOff>770890</xdr:rowOff>
    </xdr:to>
    <xdr:pic>
      <xdr:nvPicPr>
        <xdr:cNvPr id="154" name="图片 33"/>
        <xdr:cNvPicPr>
          <a:picLocks noChangeAspect="1"/>
        </xdr:cNvPicPr>
      </xdr:nvPicPr>
      <xdr:blipFill>
        <a:blip r:embed="rId62"/>
        <a:stretch>
          <a:fillRect/>
        </a:stretch>
      </xdr:blipFill>
      <xdr:spPr>
        <a:xfrm>
          <a:off x="2211705" y="79171165"/>
          <a:ext cx="290830" cy="711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357505</xdr:colOff>
      <xdr:row>112</xdr:row>
      <xdr:rowOff>12065</xdr:rowOff>
    </xdr:from>
    <xdr:to>
      <xdr:col>2</xdr:col>
      <xdr:colOff>940435</xdr:colOff>
      <xdr:row>112</xdr:row>
      <xdr:rowOff>687705</xdr:rowOff>
    </xdr:to>
    <xdr:pic>
      <xdr:nvPicPr>
        <xdr:cNvPr id="155" name="图片 34"/>
        <xdr:cNvPicPr>
          <a:picLocks noChangeAspect="1"/>
        </xdr:cNvPicPr>
      </xdr:nvPicPr>
      <xdr:blipFill>
        <a:blip r:embed="rId63"/>
        <a:stretch>
          <a:fillRect/>
        </a:stretch>
      </xdr:blipFill>
      <xdr:spPr>
        <a:xfrm>
          <a:off x="2027555" y="78272640"/>
          <a:ext cx="582930" cy="6756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310515</xdr:colOff>
      <xdr:row>108</xdr:row>
      <xdr:rowOff>53340</xdr:rowOff>
    </xdr:from>
    <xdr:to>
      <xdr:col>2</xdr:col>
      <xdr:colOff>900430</xdr:colOff>
      <xdr:row>108</xdr:row>
      <xdr:rowOff>741045</xdr:rowOff>
    </xdr:to>
    <xdr:pic>
      <xdr:nvPicPr>
        <xdr:cNvPr id="156" name="图片 37"/>
        <xdr:cNvPicPr>
          <a:picLocks noChangeAspect="1"/>
        </xdr:cNvPicPr>
      </xdr:nvPicPr>
      <xdr:blipFill>
        <a:blip r:embed="rId64"/>
        <a:stretch>
          <a:fillRect/>
        </a:stretch>
      </xdr:blipFill>
      <xdr:spPr>
        <a:xfrm>
          <a:off x="1980565" y="75202415"/>
          <a:ext cx="589915" cy="6877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425450</xdr:colOff>
      <xdr:row>114</xdr:row>
      <xdr:rowOff>26670</xdr:rowOff>
    </xdr:from>
    <xdr:to>
      <xdr:col>2</xdr:col>
      <xdr:colOff>716280</xdr:colOff>
      <xdr:row>114</xdr:row>
      <xdr:rowOff>738505</xdr:rowOff>
    </xdr:to>
    <xdr:pic>
      <xdr:nvPicPr>
        <xdr:cNvPr id="157" name="图片 38"/>
        <xdr:cNvPicPr>
          <a:picLocks noChangeAspect="1"/>
        </xdr:cNvPicPr>
      </xdr:nvPicPr>
      <xdr:blipFill>
        <a:blip r:embed="rId62"/>
        <a:stretch>
          <a:fillRect/>
        </a:stretch>
      </xdr:blipFill>
      <xdr:spPr>
        <a:xfrm>
          <a:off x="2095500" y="79963645"/>
          <a:ext cx="290830" cy="7118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447675</xdr:colOff>
      <xdr:row>106</xdr:row>
      <xdr:rowOff>65405</xdr:rowOff>
    </xdr:from>
    <xdr:to>
      <xdr:col>2</xdr:col>
      <xdr:colOff>811530</xdr:colOff>
      <xdr:row>106</xdr:row>
      <xdr:rowOff>726440</xdr:rowOff>
    </xdr:to>
    <xdr:pic>
      <xdr:nvPicPr>
        <xdr:cNvPr id="158" name="图片 36"/>
        <xdr:cNvPicPr>
          <a:picLocks noChangeAspect="1"/>
        </xdr:cNvPicPr>
      </xdr:nvPicPr>
      <xdr:blipFill>
        <a:blip r:embed="rId65"/>
        <a:stretch>
          <a:fillRect/>
        </a:stretch>
      </xdr:blipFill>
      <xdr:spPr>
        <a:xfrm>
          <a:off x="2117725" y="73614280"/>
          <a:ext cx="363855" cy="66103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283210</xdr:colOff>
      <xdr:row>116</xdr:row>
      <xdr:rowOff>92710</xdr:rowOff>
    </xdr:from>
    <xdr:to>
      <xdr:col>2</xdr:col>
      <xdr:colOff>1134110</xdr:colOff>
      <xdr:row>116</xdr:row>
      <xdr:rowOff>437515</xdr:rowOff>
    </xdr:to>
    <xdr:pic>
      <xdr:nvPicPr>
        <xdr:cNvPr id="159" name="图片 9"/>
        <xdr:cNvPicPr>
          <a:picLocks noChangeAspect="1"/>
        </xdr:cNvPicPr>
      </xdr:nvPicPr>
      <xdr:blipFill>
        <a:blip r:embed="rId52"/>
        <a:stretch>
          <a:fillRect/>
        </a:stretch>
      </xdr:blipFill>
      <xdr:spPr>
        <a:xfrm>
          <a:off x="1953260" y="81769585"/>
          <a:ext cx="850900" cy="3448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42545</xdr:colOff>
      <xdr:row>159</xdr:row>
      <xdr:rowOff>200660</xdr:rowOff>
    </xdr:from>
    <xdr:to>
      <xdr:col>2</xdr:col>
      <xdr:colOff>1232535</xdr:colOff>
      <xdr:row>159</xdr:row>
      <xdr:rowOff>367030</xdr:rowOff>
    </xdr:to>
    <xdr:pic>
      <xdr:nvPicPr>
        <xdr:cNvPr id="204" name="图片 1"/>
        <xdr:cNvPicPr>
          <a:picLocks noChangeAspect="1"/>
        </xdr:cNvPicPr>
      </xdr:nvPicPr>
      <xdr:blipFill>
        <a:blip r:embed="rId66"/>
        <a:stretch>
          <a:fillRect/>
        </a:stretch>
      </xdr:blipFill>
      <xdr:spPr>
        <a:xfrm>
          <a:off x="1712595" y="116599335"/>
          <a:ext cx="1189990" cy="1663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391160</xdr:colOff>
      <xdr:row>141</xdr:row>
      <xdr:rowOff>50800</xdr:rowOff>
    </xdr:from>
    <xdr:to>
      <xdr:col>2</xdr:col>
      <xdr:colOff>812800</xdr:colOff>
      <xdr:row>141</xdr:row>
      <xdr:rowOff>762000</xdr:rowOff>
    </xdr:to>
    <xdr:pic>
      <xdr:nvPicPr>
        <xdr:cNvPr id="205" name="图片 2"/>
        <xdr:cNvPicPr>
          <a:picLocks noChangeAspect="1"/>
        </xdr:cNvPicPr>
      </xdr:nvPicPr>
      <xdr:blipFill>
        <a:blip r:embed="rId67"/>
        <a:stretch>
          <a:fillRect/>
        </a:stretch>
      </xdr:blipFill>
      <xdr:spPr>
        <a:xfrm>
          <a:off x="2061210" y="101349175"/>
          <a:ext cx="421640" cy="711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304165</xdr:colOff>
      <xdr:row>140</xdr:row>
      <xdr:rowOff>29845</xdr:rowOff>
    </xdr:from>
    <xdr:to>
      <xdr:col>2</xdr:col>
      <xdr:colOff>999490</xdr:colOff>
      <xdr:row>140</xdr:row>
      <xdr:rowOff>753110</xdr:rowOff>
    </xdr:to>
    <xdr:pic>
      <xdr:nvPicPr>
        <xdr:cNvPr id="206" name="图片 3"/>
        <xdr:cNvPicPr>
          <a:picLocks noChangeAspect="1"/>
        </xdr:cNvPicPr>
      </xdr:nvPicPr>
      <xdr:blipFill>
        <a:blip r:embed="rId68"/>
        <a:stretch>
          <a:fillRect/>
        </a:stretch>
      </xdr:blipFill>
      <xdr:spPr>
        <a:xfrm>
          <a:off x="1974215" y="100515420"/>
          <a:ext cx="695325" cy="7232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523240</xdr:colOff>
      <xdr:row>139</xdr:row>
      <xdr:rowOff>41910</xdr:rowOff>
    </xdr:from>
    <xdr:to>
      <xdr:col>2</xdr:col>
      <xdr:colOff>770890</xdr:colOff>
      <xdr:row>139</xdr:row>
      <xdr:rowOff>699770</xdr:rowOff>
    </xdr:to>
    <xdr:pic>
      <xdr:nvPicPr>
        <xdr:cNvPr id="207" name="图片 4"/>
        <xdr:cNvPicPr>
          <a:picLocks noChangeAspect="1"/>
        </xdr:cNvPicPr>
      </xdr:nvPicPr>
      <xdr:blipFill>
        <a:blip r:embed="rId69"/>
        <a:stretch>
          <a:fillRect/>
        </a:stretch>
      </xdr:blipFill>
      <xdr:spPr>
        <a:xfrm>
          <a:off x="2193290" y="99600385"/>
          <a:ext cx="247650" cy="6578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438150</xdr:colOff>
      <xdr:row>131</xdr:row>
      <xdr:rowOff>19050</xdr:rowOff>
    </xdr:from>
    <xdr:to>
      <xdr:col>2</xdr:col>
      <xdr:colOff>780415</xdr:colOff>
      <xdr:row>131</xdr:row>
      <xdr:rowOff>744855</xdr:rowOff>
    </xdr:to>
    <xdr:pic>
      <xdr:nvPicPr>
        <xdr:cNvPr id="208" name="图片 7"/>
        <xdr:cNvPicPr>
          <a:picLocks noChangeAspect="1"/>
        </xdr:cNvPicPr>
      </xdr:nvPicPr>
      <xdr:blipFill>
        <a:blip r:embed="rId54"/>
        <a:stretch>
          <a:fillRect/>
        </a:stretch>
      </xdr:blipFill>
      <xdr:spPr>
        <a:xfrm>
          <a:off x="2108200" y="93443425"/>
          <a:ext cx="342265" cy="7258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137795</xdr:colOff>
      <xdr:row>130</xdr:row>
      <xdr:rowOff>144780</xdr:rowOff>
    </xdr:from>
    <xdr:to>
      <xdr:col>2</xdr:col>
      <xdr:colOff>1176020</xdr:colOff>
      <xdr:row>130</xdr:row>
      <xdr:rowOff>737870</xdr:rowOff>
    </xdr:to>
    <xdr:pic>
      <xdr:nvPicPr>
        <xdr:cNvPr id="209" name="图片 8"/>
        <xdr:cNvPicPr>
          <a:picLocks noChangeAspect="1"/>
        </xdr:cNvPicPr>
      </xdr:nvPicPr>
      <xdr:blipFill>
        <a:blip r:embed="rId55"/>
        <a:stretch>
          <a:fillRect/>
        </a:stretch>
      </xdr:blipFill>
      <xdr:spPr>
        <a:xfrm>
          <a:off x="1807845" y="92730955"/>
          <a:ext cx="1038225" cy="5930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504825</xdr:colOff>
      <xdr:row>132</xdr:row>
      <xdr:rowOff>81915</xdr:rowOff>
    </xdr:from>
    <xdr:to>
      <xdr:col>2</xdr:col>
      <xdr:colOff>695325</xdr:colOff>
      <xdr:row>132</xdr:row>
      <xdr:rowOff>758825</xdr:rowOff>
    </xdr:to>
    <xdr:pic>
      <xdr:nvPicPr>
        <xdr:cNvPr id="210" name="图片 9"/>
        <xdr:cNvPicPr>
          <a:picLocks noChangeAspect="1"/>
        </xdr:cNvPicPr>
      </xdr:nvPicPr>
      <xdr:blipFill>
        <a:blip r:embed="rId57"/>
        <a:stretch>
          <a:fillRect/>
        </a:stretch>
      </xdr:blipFill>
      <xdr:spPr>
        <a:xfrm>
          <a:off x="2174875" y="94293690"/>
          <a:ext cx="190500" cy="6769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409575</xdr:colOff>
      <xdr:row>133</xdr:row>
      <xdr:rowOff>56515</xdr:rowOff>
    </xdr:from>
    <xdr:to>
      <xdr:col>2</xdr:col>
      <xdr:colOff>952500</xdr:colOff>
      <xdr:row>133</xdr:row>
      <xdr:rowOff>687705</xdr:rowOff>
    </xdr:to>
    <xdr:pic>
      <xdr:nvPicPr>
        <xdr:cNvPr id="211" name="图片 10"/>
        <xdr:cNvPicPr>
          <a:picLocks noChangeAspect="1"/>
        </xdr:cNvPicPr>
      </xdr:nvPicPr>
      <xdr:blipFill>
        <a:blip r:embed="rId58"/>
        <a:stretch>
          <a:fillRect/>
        </a:stretch>
      </xdr:blipFill>
      <xdr:spPr>
        <a:xfrm>
          <a:off x="2079625" y="95030290"/>
          <a:ext cx="542925" cy="6311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113665</xdr:colOff>
      <xdr:row>134</xdr:row>
      <xdr:rowOff>181610</xdr:rowOff>
    </xdr:from>
    <xdr:to>
      <xdr:col>2</xdr:col>
      <xdr:colOff>1128395</xdr:colOff>
      <xdr:row>134</xdr:row>
      <xdr:rowOff>693420</xdr:rowOff>
    </xdr:to>
    <xdr:pic>
      <xdr:nvPicPr>
        <xdr:cNvPr id="212" name="图片 11"/>
        <xdr:cNvPicPr>
          <a:picLocks noChangeAspect="1"/>
        </xdr:cNvPicPr>
      </xdr:nvPicPr>
      <xdr:blipFill>
        <a:blip r:embed="rId59"/>
        <a:stretch>
          <a:fillRect/>
        </a:stretch>
      </xdr:blipFill>
      <xdr:spPr>
        <a:xfrm>
          <a:off x="1783715" y="96006285"/>
          <a:ext cx="1014730" cy="5118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95250</xdr:colOff>
      <xdr:row>135</xdr:row>
      <xdr:rowOff>142875</xdr:rowOff>
    </xdr:from>
    <xdr:to>
      <xdr:col>2</xdr:col>
      <xdr:colOff>1090930</xdr:colOff>
      <xdr:row>135</xdr:row>
      <xdr:rowOff>636905</xdr:rowOff>
    </xdr:to>
    <xdr:pic>
      <xdr:nvPicPr>
        <xdr:cNvPr id="213" name="图片 12"/>
        <xdr:cNvPicPr>
          <a:picLocks noChangeAspect="1"/>
        </xdr:cNvPicPr>
      </xdr:nvPicPr>
      <xdr:blipFill>
        <a:blip r:embed="rId70"/>
        <a:stretch>
          <a:fillRect/>
        </a:stretch>
      </xdr:blipFill>
      <xdr:spPr>
        <a:xfrm>
          <a:off x="1765300" y="96678750"/>
          <a:ext cx="995680" cy="4940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190500</xdr:colOff>
      <xdr:row>136</xdr:row>
      <xdr:rowOff>121920</xdr:rowOff>
    </xdr:from>
    <xdr:to>
      <xdr:col>2</xdr:col>
      <xdr:colOff>1090930</xdr:colOff>
      <xdr:row>136</xdr:row>
      <xdr:rowOff>580390</xdr:rowOff>
    </xdr:to>
    <xdr:pic>
      <xdr:nvPicPr>
        <xdr:cNvPr id="214" name="图片 13"/>
        <xdr:cNvPicPr>
          <a:picLocks noChangeAspect="1"/>
        </xdr:cNvPicPr>
      </xdr:nvPicPr>
      <xdr:blipFill>
        <a:blip r:embed="rId60"/>
        <a:stretch>
          <a:fillRect/>
        </a:stretch>
      </xdr:blipFill>
      <xdr:spPr>
        <a:xfrm>
          <a:off x="1860550" y="97432495"/>
          <a:ext cx="900430" cy="4584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200660</xdr:colOff>
      <xdr:row>137</xdr:row>
      <xdr:rowOff>175895</xdr:rowOff>
    </xdr:from>
    <xdr:to>
      <xdr:col>2</xdr:col>
      <xdr:colOff>1113155</xdr:colOff>
      <xdr:row>137</xdr:row>
      <xdr:rowOff>619125</xdr:rowOff>
    </xdr:to>
    <xdr:pic>
      <xdr:nvPicPr>
        <xdr:cNvPr id="215" name="图片 14"/>
        <xdr:cNvPicPr>
          <a:picLocks noChangeAspect="1"/>
        </xdr:cNvPicPr>
      </xdr:nvPicPr>
      <xdr:blipFill>
        <a:blip r:embed="rId61"/>
        <a:stretch>
          <a:fillRect/>
        </a:stretch>
      </xdr:blipFill>
      <xdr:spPr>
        <a:xfrm>
          <a:off x="1870710" y="98172270"/>
          <a:ext cx="912495" cy="4432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347345</xdr:colOff>
      <xdr:row>138</xdr:row>
      <xdr:rowOff>56515</xdr:rowOff>
    </xdr:from>
    <xdr:to>
      <xdr:col>2</xdr:col>
      <xdr:colOff>929005</xdr:colOff>
      <xdr:row>138</xdr:row>
      <xdr:rowOff>732155</xdr:rowOff>
    </xdr:to>
    <xdr:pic>
      <xdr:nvPicPr>
        <xdr:cNvPr id="216" name="图片 15"/>
        <xdr:cNvPicPr>
          <a:picLocks noChangeAspect="1"/>
        </xdr:cNvPicPr>
      </xdr:nvPicPr>
      <xdr:blipFill>
        <a:blip r:embed="rId63"/>
        <a:stretch>
          <a:fillRect/>
        </a:stretch>
      </xdr:blipFill>
      <xdr:spPr>
        <a:xfrm>
          <a:off x="2017395" y="98789490"/>
          <a:ext cx="581660" cy="6756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66675</xdr:colOff>
      <xdr:row>142</xdr:row>
      <xdr:rowOff>77470</xdr:rowOff>
    </xdr:from>
    <xdr:to>
      <xdr:col>2</xdr:col>
      <xdr:colOff>1203960</xdr:colOff>
      <xdr:row>142</xdr:row>
      <xdr:rowOff>684530</xdr:rowOff>
    </xdr:to>
    <xdr:pic>
      <xdr:nvPicPr>
        <xdr:cNvPr id="217" name="图片 16"/>
        <xdr:cNvPicPr>
          <a:picLocks noChangeAspect="1"/>
        </xdr:cNvPicPr>
      </xdr:nvPicPr>
      <xdr:blipFill>
        <a:blip r:embed="rId71"/>
        <a:stretch>
          <a:fillRect/>
        </a:stretch>
      </xdr:blipFill>
      <xdr:spPr>
        <a:xfrm>
          <a:off x="1736725" y="102175945"/>
          <a:ext cx="1137285" cy="6070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224155</xdr:colOff>
      <xdr:row>143</xdr:row>
      <xdr:rowOff>50800</xdr:rowOff>
    </xdr:from>
    <xdr:to>
      <xdr:col>2</xdr:col>
      <xdr:colOff>1063625</xdr:colOff>
      <xdr:row>143</xdr:row>
      <xdr:rowOff>747395</xdr:rowOff>
    </xdr:to>
    <xdr:pic>
      <xdr:nvPicPr>
        <xdr:cNvPr id="218" name="图片 17"/>
        <xdr:cNvPicPr>
          <a:picLocks noChangeAspect="1"/>
        </xdr:cNvPicPr>
      </xdr:nvPicPr>
      <xdr:blipFill>
        <a:blip r:embed="rId72"/>
        <a:stretch>
          <a:fillRect/>
        </a:stretch>
      </xdr:blipFill>
      <xdr:spPr>
        <a:xfrm>
          <a:off x="1894205" y="102923975"/>
          <a:ext cx="839470" cy="6965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66675</xdr:colOff>
      <xdr:row>144</xdr:row>
      <xdr:rowOff>167005</xdr:rowOff>
    </xdr:from>
    <xdr:to>
      <xdr:col>2</xdr:col>
      <xdr:colOff>1162685</xdr:colOff>
      <xdr:row>144</xdr:row>
      <xdr:rowOff>636905</xdr:rowOff>
    </xdr:to>
    <xdr:pic>
      <xdr:nvPicPr>
        <xdr:cNvPr id="219" name="图片 18"/>
        <xdr:cNvPicPr>
          <a:picLocks noChangeAspect="1"/>
        </xdr:cNvPicPr>
      </xdr:nvPicPr>
      <xdr:blipFill>
        <a:blip r:embed="rId73"/>
        <a:stretch>
          <a:fillRect/>
        </a:stretch>
      </xdr:blipFill>
      <xdr:spPr>
        <a:xfrm>
          <a:off x="1736725" y="103802180"/>
          <a:ext cx="1096010" cy="4699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279400</xdr:colOff>
      <xdr:row>145</xdr:row>
      <xdr:rowOff>71755</xdr:rowOff>
    </xdr:from>
    <xdr:to>
      <xdr:col>2</xdr:col>
      <xdr:colOff>962660</xdr:colOff>
      <xdr:row>145</xdr:row>
      <xdr:rowOff>728980</xdr:rowOff>
    </xdr:to>
    <xdr:pic>
      <xdr:nvPicPr>
        <xdr:cNvPr id="220" name="图片 19"/>
        <xdr:cNvPicPr>
          <a:picLocks noChangeAspect="1"/>
        </xdr:cNvPicPr>
      </xdr:nvPicPr>
      <xdr:blipFill>
        <a:blip r:embed="rId74"/>
        <a:stretch>
          <a:fillRect/>
        </a:stretch>
      </xdr:blipFill>
      <xdr:spPr>
        <a:xfrm>
          <a:off x="1949450" y="104494330"/>
          <a:ext cx="683260" cy="6572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33655</xdr:colOff>
      <xdr:row>146</xdr:row>
      <xdr:rowOff>167005</xdr:rowOff>
    </xdr:from>
    <xdr:to>
      <xdr:col>2</xdr:col>
      <xdr:colOff>1266825</xdr:colOff>
      <xdr:row>146</xdr:row>
      <xdr:rowOff>661035</xdr:rowOff>
    </xdr:to>
    <xdr:pic>
      <xdr:nvPicPr>
        <xdr:cNvPr id="221" name="图片 20"/>
        <xdr:cNvPicPr>
          <a:picLocks noChangeAspect="1"/>
        </xdr:cNvPicPr>
      </xdr:nvPicPr>
      <xdr:blipFill>
        <a:blip r:embed="rId75"/>
        <a:stretch>
          <a:fillRect/>
        </a:stretch>
      </xdr:blipFill>
      <xdr:spPr>
        <a:xfrm>
          <a:off x="1703705" y="105478580"/>
          <a:ext cx="1233170" cy="4940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425450</xdr:colOff>
      <xdr:row>147</xdr:row>
      <xdr:rowOff>66040</xdr:rowOff>
    </xdr:from>
    <xdr:to>
      <xdr:col>2</xdr:col>
      <xdr:colOff>840105</xdr:colOff>
      <xdr:row>147</xdr:row>
      <xdr:rowOff>967105</xdr:rowOff>
    </xdr:to>
    <xdr:pic>
      <xdr:nvPicPr>
        <xdr:cNvPr id="222" name="图片 21"/>
        <xdr:cNvPicPr>
          <a:picLocks noChangeAspect="1"/>
        </xdr:cNvPicPr>
      </xdr:nvPicPr>
      <xdr:blipFill>
        <a:blip r:embed="rId76"/>
        <a:stretch>
          <a:fillRect/>
        </a:stretch>
      </xdr:blipFill>
      <xdr:spPr>
        <a:xfrm>
          <a:off x="2095500" y="106101515"/>
          <a:ext cx="414655" cy="9010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64135</xdr:colOff>
      <xdr:row>148</xdr:row>
      <xdr:rowOff>123825</xdr:rowOff>
    </xdr:from>
    <xdr:to>
      <xdr:col>2</xdr:col>
      <xdr:colOff>1160145</xdr:colOff>
      <xdr:row>148</xdr:row>
      <xdr:rowOff>785495</xdr:rowOff>
    </xdr:to>
    <xdr:pic>
      <xdr:nvPicPr>
        <xdr:cNvPr id="223" name="图片 22"/>
        <xdr:cNvPicPr>
          <a:picLocks noChangeAspect="1"/>
        </xdr:cNvPicPr>
      </xdr:nvPicPr>
      <xdr:blipFill>
        <a:blip r:embed="rId77"/>
        <a:stretch>
          <a:fillRect/>
        </a:stretch>
      </xdr:blipFill>
      <xdr:spPr>
        <a:xfrm>
          <a:off x="1734185" y="107200700"/>
          <a:ext cx="1096010" cy="6616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33655</xdr:colOff>
      <xdr:row>153</xdr:row>
      <xdr:rowOff>247015</xdr:rowOff>
    </xdr:from>
    <xdr:to>
      <xdr:col>2</xdr:col>
      <xdr:colOff>1266825</xdr:colOff>
      <xdr:row>153</xdr:row>
      <xdr:rowOff>705485</xdr:rowOff>
    </xdr:to>
    <xdr:pic>
      <xdr:nvPicPr>
        <xdr:cNvPr id="224" name="图片 25"/>
        <xdr:cNvPicPr>
          <a:picLocks noChangeAspect="1"/>
        </xdr:cNvPicPr>
      </xdr:nvPicPr>
      <xdr:blipFill>
        <a:blip r:embed="rId78"/>
        <a:stretch>
          <a:fillRect/>
        </a:stretch>
      </xdr:blipFill>
      <xdr:spPr>
        <a:xfrm>
          <a:off x="1703705" y="111743490"/>
          <a:ext cx="1233170" cy="4584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179070</xdr:colOff>
      <xdr:row>152</xdr:row>
      <xdr:rowOff>56515</xdr:rowOff>
    </xdr:from>
    <xdr:to>
      <xdr:col>2</xdr:col>
      <xdr:colOff>1116965</xdr:colOff>
      <xdr:row>152</xdr:row>
      <xdr:rowOff>693420</xdr:rowOff>
    </xdr:to>
    <xdr:pic>
      <xdr:nvPicPr>
        <xdr:cNvPr id="225" name="图片 26"/>
        <xdr:cNvPicPr>
          <a:picLocks noChangeAspect="1"/>
        </xdr:cNvPicPr>
      </xdr:nvPicPr>
      <xdr:blipFill>
        <a:blip r:embed="rId79"/>
        <a:stretch>
          <a:fillRect/>
        </a:stretch>
      </xdr:blipFill>
      <xdr:spPr>
        <a:xfrm>
          <a:off x="1849120" y="110702090"/>
          <a:ext cx="937895" cy="6369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55880</xdr:colOff>
      <xdr:row>154</xdr:row>
      <xdr:rowOff>146050</xdr:rowOff>
    </xdr:from>
    <xdr:to>
      <xdr:col>2</xdr:col>
      <xdr:colOff>1266825</xdr:colOff>
      <xdr:row>154</xdr:row>
      <xdr:rowOff>636905</xdr:rowOff>
    </xdr:to>
    <xdr:pic>
      <xdr:nvPicPr>
        <xdr:cNvPr id="226" name="图片 27"/>
        <xdr:cNvPicPr>
          <a:picLocks noChangeAspect="1"/>
        </xdr:cNvPicPr>
      </xdr:nvPicPr>
      <xdr:blipFill>
        <a:blip r:embed="rId80"/>
        <a:stretch>
          <a:fillRect/>
        </a:stretch>
      </xdr:blipFill>
      <xdr:spPr>
        <a:xfrm>
          <a:off x="1725930" y="112404525"/>
          <a:ext cx="1210945" cy="4908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44450</xdr:colOff>
      <xdr:row>155</xdr:row>
      <xdr:rowOff>178435</xdr:rowOff>
    </xdr:from>
    <xdr:to>
      <xdr:col>2</xdr:col>
      <xdr:colOff>1266825</xdr:colOff>
      <xdr:row>155</xdr:row>
      <xdr:rowOff>661035</xdr:rowOff>
    </xdr:to>
    <xdr:pic>
      <xdr:nvPicPr>
        <xdr:cNvPr id="227" name="图片 28"/>
        <xdr:cNvPicPr>
          <a:picLocks noChangeAspect="1"/>
        </xdr:cNvPicPr>
      </xdr:nvPicPr>
      <xdr:blipFill>
        <a:blip r:embed="rId81"/>
        <a:stretch>
          <a:fillRect/>
        </a:stretch>
      </xdr:blipFill>
      <xdr:spPr>
        <a:xfrm>
          <a:off x="1714500" y="113275110"/>
          <a:ext cx="1222375" cy="4826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537845</xdr:colOff>
      <xdr:row>157</xdr:row>
      <xdr:rowOff>65405</xdr:rowOff>
    </xdr:from>
    <xdr:to>
      <xdr:col>2</xdr:col>
      <xdr:colOff>738505</xdr:colOff>
      <xdr:row>157</xdr:row>
      <xdr:rowOff>693420</xdr:rowOff>
    </xdr:to>
    <xdr:pic>
      <xdr:nvPicPr>
        <xdr:cNvPr id="228" name="图片 30"/>
        <xdr:cNvPicPr>
          <a:picLocks noChangeAspect="1"/>
        </xdr:cNvPicPr>
      </xdr:nvPicPr>
      <xdr:blipFill>
        <a:blip r:embed="rId82"/>
        <a:stretch>
          <a:fillRect/>
        </a:stretch>
      </xdr:blipFill>
      <xdr:spPr>
        <a:xfrm>
          <a:off x="2207895" y="114787680"/>
          <a:ext cx="200660" cy="6280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447675</xdr:colOff>
      <xdr:row>160</xdr:row>
      <xdr:rowOff>86360</xdr:rowOff>
    </xdr:from>
    <xdr:to>
      <xdr:col>2</xdr:col>
      <xdr:colOff>762000</xdr:colOff>
      <xdr:row>160</xdr:row>
      <xdr:rowOff>657860</xdr:rowOff>
    </xdr:to>
    <xdr:pic>
      <xdr:nvPicPr>
        <xdr:cNvPr id="229" name="图片 31"/>
        <xdr:cNvPicPr>
          <a:picLocks noChangeAspect="1"/>
        </xdr:cNvPicPr>
      </xdr:nvPicPr>
      <xdr:blipFill>
        <a:blip r:embed="rId83"/>
        <a:stretch>
          <a:fillRect/>
        </a:stretch>
      </xdr:blipFill>
      <xdr:spPr>
        <a:xfrm>
          <a:off x="2117725" y="117069235"/>
          <a:ext cx="314325" cy="571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190500</xdr:colOff>
      <xdr:row>161</xdr:row>
      <xdr:rowOff>202565</xdr:rowOff>
    </xdr:from>
    <xdr:to>
      <xdr:col>2</xdr:col>
      <xdr:colOff>991235</xdr:colOff>
      <xdr:row>161</xdr:row>
      <xdr:rowOff>693420</xdr:rowOff>
    </xdr:to>
    <xdr:pic>
      <xdr:nvPicPr>
        <xdr:cNvPr id="230" name="图片 32"/>
        <xdr:cNvPicPr>
          <a:picLocks noChangeAspect="1"/>
        </xdr:cNvPicPr>
      </xdr:nvPicPr>
      <xdr:blipFill>
        <a:blip r:embed="rId84"/>
        <a:stretch>
          <a:fillRect/>
        </a:stretch>
      </xdr:blipFill>
      <xdr:spPr>
        <a:xfrm>
          <a:off x="1860550" y="117909340"/>
          <a:ext cx="800735" cy="4908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90170</xdr:colOff>
      <xdr:row>162</xdr:row>
      <xdr:rowOff>77470</xdr:rowOff>
    </xdr:from>
    <xdr:to>
      <xdr:col>2</xdr:col>
      <xdr:colOff>1177925</xdr:colOff>
      <xdr:row>162</xdr:row>
      <xdr:rowOff>672465</xdr:rowOff>
    </xdr:to>
    <xdr:pic>
      <xdr:nvPicPr>
        <xdr:cNvPr id="231" name="图片 33"/>
        <xdr:cNvPicPr>
          <a:picLocks noChangeAspect="1"/>
        </xdr:cNvPicPr>
      </xdr:nvPicPr>
      <xdr:blipFill>
        <a:blip r:embed="rId85"/>
        <a:stretch>
          <a:fillRect/>
        </a:stretch>
      </xdr:blipFill>
      <xdr:spPr>
        <a:xfrm>
          <a:off x="1760220" y="118571645"/>
          <a:ext cx="1087755" cy="5949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224155</xdr:colOff>
      <xdr:row>163</xdr:row>
      <xdr:rowOff>121920</xdr:rowOff>
    </xdr:from>
    <xdr:to>
      <xdr:col>2</xdr:col>
      <xdr:colOff>1092200</xdr:colOff>
      <xdr:row>163</xdr:row>
      <xdr:rowOff>636905</xdr:rowOff>
    </xdr:to>
    <xdr:pic>
      <xdr:nvPicPr>
        <xdr:cNvPr id="232" name="图片 34"/>
        <xdr:cNvPicPr>
          <a:picLocks noChangeAspect="1"/>
        </xdr:cNvPicPr>
      </xdr:nvPicPr>
      <xdr:blipFill>
        <a:blip r:embed="rId86"/>
        <a:stretch>
          <a:fillRect/>
        </a:stretch>
      </xdr:blipFill>
      <xdr:spPr>
        <a:xfrm>
          <a:off x="1894205" y="119365395"/>
          <a:ext cx="868045" cy="5149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133350</xdr:colOff>
      <xdr:row>164</xdr:row>
      <xdr:rowOff>121920</xdr:rowOff>
    </xdr:from>
    <xdr:to>
      <xdr:col>2</xdr:col>
      <xdr:colOff>1266825</xdr:colOff>
      <xdr:row>164</xdr:row>
      <xdr:rowOff>711200</xdr:rowOff>
    </xdr:to>
    <xdr:pic>
      <xdr:nvPicPr>
        <xdr:cNvPr id="233" name="图片 36"/>
        <xdr:cNvPicPr>
          <a:picLocks noChangeAspect="1"/>
        </xdr:cNvPicPr>
      </xdr:nvPicPr>
      <xdr:blipFill>
        <a:blip r:embed="rId87"/>
        <a:stretch>
          <a:fillRect/>
        </a:stretch>
      </xdr:blipFill>
      <xdr:spPr>
        <a:xfrm>
          <a:off x="1803400" y="120101995"/>
          <a:ext cx="1133475" cy="5892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481330</xdr:colOff>
      <xdr:row>167</xdr:row>
      <xdr:rowOff>41910</xdr:rowOff>
    </xdr:from>
    <xdr:to>
      <xdr:col>2</xdr:col>
      <xdr:colOff>884555</xdr:colOff>
      <xdr:row>167</xdr:row>
      <xdr:rowOff>738505</xdr:rowOff>
    </xdr:to>
    <xdr:pic>
      <xdr:nvPicPr>
        <xdr:cNvPr id="234" name="图片 37"/>
        <xdr:cNvPicPr>
          <a:picLocks noChangeAspect="1"/>
        </xdr:cNvPicPr>
      </xdr:nvPicPr>
      <xdr:blipFill>
        <a:blip r:embed="rId88"/>
        <a:stretch>
          <a:fillRect/>
        </a:stretch>
      </xdr:blipFill>
      <xdr:spPr>
        <a:xfrm>
          <a:off x="2151380" y="122257185"/>
          <a:ext cx="403225" cy="6965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147320</xdr:colOff>
      <xdr:row>168</xdr:row>
      <xdr:rowOff>59690</xdr:rowOff>
    </xdr:from>
    <xdr:to>
      <xdr:col>2</xdr:col>
      <xdr:colOff>507365</xdr:colOff>
      <xdr:row>168</xdr:row>
      <xdr:rowOff>672465</xdr:rowOff>
    </xdr:to>
    <xdr:pic>
      <xdr:nvPicPr>
        <xdr:cNvPr id="235" name="图片 38"/>
        <xdr:cNvPicPr>
          <a:picLocks noChangeAspect="1"/>
        </xdr:cNvPicPr>
      </xdr:nvPicPr>
      <xdr:blipFill>
        <a:blip r:embed="rId89"/>
        <a:stretch>
          <a:fillRect/>
        </a:stretch>
      </xdr:blipFill>
      <xdr:spPr>
        <a:xfrm flipH="1">
          <a:off x="1817370" y="123049665"/>
          <a:ext cx="360045" cy="6127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593725</xdr:colOff>
      <xdr:row>168</xdr:row>
      <xdr:rowOff>89535</xdr:rowOff>
    </xdr:from>
    <xdr:to>
      <xdr:col>2</xdr:col>
      <xdr:colOff>940435</xdr:colOff>
      <xdr:row>168</xdr:row>
      <xdr:rowOff>693420</xdr:rowOff>
    </xdr:to>
    <xdr:pic>
      <xdr:nvPicPr>
        <xdr:cNvPr id="236" name="图片 39"/>
        <xdr:cNvPicPr>
          <a:picLocks noChangeAspect="1"/>
        </xdr:cNvPicPr>
      </xdr:nvPicPr>
      <xdr:blipFill>
        <a:blip r:embed="rId90"/>
        <a:stretch>
          <a:fillRect/>
        </a:stretch>
      </xdr:blipFill>
      <xdr:spPr>
        <a:xfrm flipH="1">
          <a:off x="2263775" y="123079510"/>
          <a:ext cx="346710" cy="6038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436880</xdr:colOff>
      <xdr:row>169</xdr:row>
      <xdr:rowOff>56515</xdr:rowOff>
    </xdr:from>
    <xdr:to>
      <xdr:col>2</xdr:col>
      <xdr:colOff>817880</xdr:colOff>
      <xdr:row>169</xdr:row>
      <xdr:rowOff>705485</xdr:rowOff>
    </xdr:to>
    <xdr:pic>
      <xdr:nvPicPr>
        <xdr:cNvPr id="237" name="图片 40"/>
        <xdr:cNvPicPr>
          <a:picLocks noChangeAspect="1"/>
        </xdr:cNvPicPr>
      </xdr:nvPicPr>
      <xdr:blipFill>
        <a:blip r:embed="rId91"/>
        <a:stretch>
          <a:fillRect/>
        </a:stretch>
      </xdr:blipFill>
      <xdr:spPr>
        <a:xfrm>
          <a:off x="2106930" y="123821190"/>
          <a:ext cx="381000" cy="6489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156845</xdr:colOff>
      <xdr:row>158</xdr:row>
      <xdr:rowOff>167005</xdr:rowOff>
    </xdr:from>
    <xdr:to>
      <xdr:col>2</xdr:col>
      <xdr:colOff>1133475</xdr:colOff>
      <xdr:row>158</xdr:row>
      <xdr:rowOff>604520</xdr:rowOff>
    </xdr:to>
    <xdr:pic>
      <xdr:nvPicPr>
        <xdr:cNvPr id="238" name="图片 41"/>
        <xdr:cNvPicPr>
          <a:picLocks noChangeAspect="1"/>
        </xdr:cNvPicPr>
      </xdr:nvPicPr>
      <xdr:blipFill>
        <a:blip r:embed="rId92"/>
        <a:stretch>
          <a:fillRect/>
        </a:stretch>
      </xdr:blipFill>
      <xdr:spPr>
        <a:xfrm>
          <a:off x="1826895" y="115727480"/>
          <a:ext cx="976630" cy="4375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55880</xdr:colOff>
      <xdr:row>171</xdr:row>
      <xdr:rowOff>125095</xdr:rowOff>
    </xdr:from>
    <xdr:to>
      <xdr:col>2</xdr:col>
      <xdr:colOff>1097280</xdr:colOff>
      <xdr:row>171</xdr:row>
      <xdr:rowOff>541655</xdr:rowOff>
    </xdr:to>
    <xdr:pic>
      <xdr:nvPicPr>
        <xdr:cNvPr id="239" name="图片 43"/>
        <xdr:cNvPicPr>
          <a:picLocks noChangeAspect="1"/>
        </xdr:cNvPicPr>
      </xdr:nvPicPr>
      <xdr:blipFill>
        <a:blip r:embed="rId93"/>
        <a:stretch>
          <a:fillRect/>
        </a:stretch>
      </xdr:blipFill>
      <xdr:spPr>
        <a:xfrm>
          <a:off x="1725930" y="125489970"/>
          <a:ext cx="1041400" cy="4165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78105</xdr:colOff>
      <xdr:row>170</xdr:row>
      <xdr:rowOff>193675</xdr:rowOff>
    </xdr:from>
    <xdr:to>
      <xdr:col>2</xdr:col>
      <xdr:colOff>1266825</xdr:colOff>
      <xdr:row>170</xdr:row>
      <xdr:rowOff>678815</xdr:rowOff>
    </xdr:to>
    <xdr:pic>
      <xdr:nvPicPr>
        <xdr:cNvPr id="240" name="图片 44"/>
        <xdr:cNvPicPr>
          <a:picLocks noChangeAspect="1"/>
        </xdr:cNvPicPr>
      </xdr:nvPicPr>
      <xdr:blipFill>
        <a:blip r:embed="rId94"/>
        <a:stretch>
          <a:fillRect/>
        </a:stretch>
      </xdr:blipFill>
      <xdr:spPr>
        <a:xfrm>
          <a:off x="1748155" y="124745750"/>
          <a:ext cx="1188720" cy="4851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71755</xdr:colOff>
      <xdr:row>149</xdr:row>
      <xdr:rowOff>181610</xdr:rowOff>
    </xdr:from>
    <xdr:to>
      <xdr:col>2</xdr:col>
      <xdr:colOff>1226185</xdr:colOff>
      <xdr:row>149</xdr:row>
      <xdr:rowOff>785495</xdr:rowOff>
    </xdr:to>
    <xdr:pic>
      <xdr:nvPicPr>
        <xdr:cNvPr id="241" name="图片 45"/>
        <xdr:cNvPicPr>
          <a:picLocks noChangeAspect="1"/>
        </xdr:cNvPicPr>
      </xdr:nvPicPr>
      <xdr:blipFill>
        <a:blip r:embed="rId95"/>
        <a:stretch>
          <a:fillRect/>
        </a:stretch>
      </xdr:blipFill>
      <xdr:spPr>
        <a:xfrm>
          <a:off x="1741805" y="108122085"/>
          <a:ext cx="1154430" cy="6038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</xdr:col>
      <xdr:colOff>1299210</xdr:colOff>
      <xdr:row>150</xdr:row>
      <xdr:rowOff>145415</xdr:rowOff>
    </xdr:from>
    <xdr:to>
      <xdr:col>2</xdr:col>
      <xdr:colOff>1264920</xdr:colOff>
      <xdr:row>150</xdr:row>
      <xdr:rowOff>919480</xdr:rowOff>
    </xdr:to>
    <xdr:pic>
      <xdr:nvPicPr>
        <xdr:cNvPr id="242" name="图片 46"/>
        <xdr:cNvPicPr>
          <a:picLocks noChangeAspect="1"/>
        </xdr:cNvPicPr>
      </xdr:nvPicPr>
      <xdr:blipFill>
        <a:blip r:embed="rId96"/>
        <a:stretch>
          <a:fillRect/>
        </a:stretch>
      </xdr:blipFill>
      <xdr:spPr>
        <a:xfrm>
          <a:off x="1668780" y="108936790"/>
          <a:ext cx="1266190" cy="7740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168275</xdr:colOff>
      <xdr:row>151</xdr:row>
      <xdr:rowOff>240030</xdr:rowOff>
    </xdr:from>
    <xdr:to>
      <xdr:col>2</xdr:col>
      <xdr:colOff>1122045</xdr:colOff>
      <xdr:row>151</xdr:row>
      <xdr:rowOff>785495</xdr:rowOff>
    </xdr:to>
    <xdr:pic>
      <xdr:nvPicPr>
        <xdr:cNvPr id="243" name="图片 50"/>
        <xdr:cNvPicPr>
          <a:picLocks noChangeAspect="1"/>
        </xdr:cNvPicPr>
      </xdr:nvPicPr>
      <xdr:blipFill>
        <a:blip r:embed="rId97"/>
        <a:stretch>
          <a:fillRect/>
        </a:stretch>
      </xdr:blipFill>
      <xdr:spPr>
        <a:xfrm>
          <a:off x="1838325" y="110009305"/>
          <a:ext cx="953770" cy="5454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15875</xdr:colOff>
      <xdr:row>156</xdr:row>
      <xdr:rowOff>163830</xdr:rowOff>
    </xdr:from>
    <xdr:to>
      <xdr:col>2</xdr:col>
      <xdr:colOff>1191260</xdr:colOff>
      <xdr:row>156</xdr:row>
      <xdr:rowOff>607060</xdr:rowOff>
    </xdr:to>
    <xdr:pic>
      <xdr:nvPicPr>
        <xdr:cNvPr id="244" name="图片 51"/>
        <xdr:cNvPicPr>
          <a:picLocks noChangeAspect="1"/>
        </xdr:cNvPicPr>
      </xdr:nvPicPr>
      <xdr:blipFill>
        <a:blip r:embed="rId98"/>
        <a:stretch>
          <a:fillRect/>
        </a:stretch>
      </xdr:blipFill>
      <xdr:spPr>
        <a:xfrm>
          <a:off x="1685925" y="114047905"/>
          <a:ext cx="1175385" cy="44323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106680</xdr:colOff>
      <xdr:row>166</xdr:row>
      <xdr:rowOff>142875</xdr:rowOff>
    </xdr:from>
    <xdr:to>
      <xdr:col>2</xdr:col>
      <xdr:colOff>1133475</xdr:colOff>
      <xdr:row>166</xdr:row>
      <xdr:rowOff>708660</xdr:rowOff>
    </xdr:to>
    <xdr:pic>
      <xdr:nvPicPr>
        <xdr:cNvPr id="245" name="图片 53"/>
        <xdr:cNvPicPr>
          <a:picLocks noChangeAspect="1"/>
        </xdr:cNvPicPr>
      </xdr:nvPicPr>
      <xdr:blipFill>
        <a:blip r:embed="rId99"/>
        <a:stretch>
          <a:fillRect/>
        </a:stretch>
      </xdr:blipFill>
      <xdr:spPr>
        <a:xfrm>
          <a:off x="1776730" y="121621550"/>
          <a:ext cx="1026795" cy="56578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71755</xdr:colOff>
      <xdr:row>165</xdr:row>
      <xdr:rowOff>125095</xdr:rowOff>
    </xdr:from>
    <xdr:to>
      <xdr:col>2</xdr:col>
      <xdr:colOff>1124585</xdr:colOff>
      <xdr:row>165</xdr:row>
      <xdr:rowOff>681355</xdr:rowOff>
    </xdr:to>
    <xdr:pic>
      <xdr:nvPicPr>
        <xdr:cNvPr id="246" name="图片 54"/>
        <xdr:cNvPicPr>
          <a:picLocks noChangeAspect="1"/>
        </xdr:cNvPicPr>
      </xdr:nvPicPr>
      <xdr:blipFill>
        <a:blip r:embed="rId100"/>
        <a:stretch>
          <a:fillRect/>
        </a:stretch>
      </xdr:blipFill>
      <xdr:spPr>
        <a:xfrm>
          <a:off x="1741805" y="120841770"/>
          <a:ext cx="1052830" cy="55626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410845</xdr:colOff>
      <xdr:row>172</xdr:row>
      <xdr:rowOff>12065</xdr:rowOff>
    </xdr:from>
    <xdr:to>
      <xdr:col>2</xdr:col>
      <xdr:colOff>769620</xdr:colOff>
      <xdr:row>172</xdr:row>
      <xdr:rowOff>720090</xdr:rowOff>
    </xdr:to>
    <xdr:pic>
      <xdr:nvPicPr>
        <xdr:cNvPr id="247" name="图片 1"/>
        <xdr:cNvPicPr>
          <a:picLocks noChangeAspect="1"/>
        </xdr:cNvPicPr>
      </xdr:nvPicPr>
      <xdr:blipFill>
        <a:blip r:embed="rId101"/>
        <a:stretch>
          <a:fillRect/>
        </a:stretch>
      </xdr:blipFill>
      <xdr:spPr>
        <a:xfrm>
          <a:off x="2080895" y="126062740"/>
          <a:ext cx="358775" cy="70802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9" Type="http://schemas.openxmlformats.org/officeDocument/2006/relationships/oleObject" Target="../embeddings/oleObject4.bin"/><Relationship Id="rId8" Type="http://schemas.openxmlformats.org/officeDocument/2006/relationships/image" Target="../media/image104.emf"/><Relationship Id="rId7" Type="http://schemas.openxmlformats.org/officeDocument/2006/relationships/oleObject" Target="../embeddings/oleObject3.bin"/><Relationship Id="rId6" Type="http://schemas.openxmlformats.org/officeDocument/2006/relationships/image" Target="../media/image103.emf"/><Relationship Id="rId5" Type="http://schemas.openxmlformats.org/officeDocument/2006/relationships/oleObject" Target="../embeddings/oleObject2.bin"/><Relationship Id="rId4" Type="http://schemas.openxmlformats.org/officeDocument/2006/relationships/image" Target="../media/image102.emf"/><Relationship Id="rId39" Type="http://schemas.openxmlformats.org/officeDocument/2006/relationships/oleObject" Target="../embeddings/oleObject26.bin"/><Relationship Id="rId38" Type="http://schemas.openxmlformats.org/officeDocument/2006/relationships/image" Target="../media/image112.emf"/><Relationship Id="rId37" Type="http://schemas.openxmlformats.org/officeDocument/2006/relationships/oleObject" Target="../embeddings/oleObject25.bin"/><Relationship Id="rId36" Type="http://schemas.openxmlformats.org/officeDocument/2006/relationships/oleObject" Target="../embeddings/oleObject24.bin"/><Relationship Id="rId35" Type="http://schemas.openxmlformats.org/officeDocument/2006/relationships/oleObject" Target="../embeddings/oleObject23.bin"/><Relationship Id="rId34" Type="http://schemas.openxmlformats.org/officeDocument/2006/relationships/oleObject" Target="../embeddings/oleObject22.bin"/><Relationship Id="rId33" Type="http://schemas.openxmlformats.org/officeDocument/2006/relationships/oleObject" Target="../embeddings/oleObject21.bin"/><Relationship Id="rId32" Type="http://schemas.openxmlformats.org/officeDocument/2006/relationships/oleObject" Target="../embeddings/oleObject20.bin"/><Relationship Id="rId31" Type="http://schemas.openxmlformats.org/officeDocument/2006/relationships/oleObject" Target="../embeddings/oleObject19.bin"/><Relationship Id="rId30" Type="http://schemas.openxmlformats.org/officeDocument/2006/relationships/oleObject" Target="../embeddings/oleObject18.bin"/><Relationship Id="rId3" Type="http://schemas.openxmlformats.org/officeDocument/2006/relationships/oleObject" Target="../embeddings/oleObject1.bin"/><Relationship Id="rId29" Type="http://schemas.openxmlformats.org/officeDocument/2006/relationships/oleObject" Target="../embeddings/oleObject17.bin"/><Relationship Id="rId28" Type="http://schemas.openxmlformats.org/officeDocument/2006/relationships/oleObject" Target="../embeddings/oleObject16.bin"/><Relationship Id="rId27" Type="http://schemas.openxmlformats.org/officeDocument/2006/relationships/oleObject" Target="../embeddings/oleObject15.bin"/><Relationship Id="rId26" Type="http://schemas.openxmlformats.org/officeDocument/2006/relationships/oleObject" Target="../embeddings/oleObject14.bin"/><Relationship Id="rId25" Type="http://schemas.openxmlformats.org/officeDocument/2006/relationships/oleObject" Target="../embeddings/oleObject13.bin"/><Relationship Id="rId24" Type="http://schemas.openxmlformats.org/officeDocument/2006/relationships/oleObject" Target="../embeddings/oleObject12.bin"/><Relationship Id="rId23" Type="http://schemas.openxmlformats.org/officeDocument/2006/relationships/image" Target="../media/image111.emf"/><Relationship Id="rId22" Type="http://schemas.openxmlformats.org/officeDocument/2006/relationships/oleObject" Target="../embeddings/oleObject11.bin"/><Relationship Id="rId21" Type="http://schemas.openxmlformats.org/officeDocument/2006/relationships/image" Target="../media/image110.emf"/><Relationship Id="rId20" Type="http://schemas.openxmlformats.org/officeDocument/2006/relationships/oleObject" Target="../embeddings/oleObject10.bin"/><Relationship Id="rId2" Type="http://schemas.openxmlformats.org/officeDocument/2006/relationships/vmlDrawing" Target="../drawings/vmlDrawing1.vml"/><Relationship Id="rId19" Type="http://schemas.openxmlformats.org/officeDocument/2006/relationships/image" Target="../media/image109.emf"/><Relationship Id="rId18" Type="http://schemas.openxmlformats.org/officeDocument/2006/relationships/oleObject" Target="../embeddings/oleObject9.bin"/><Relationship Id="rId17" Type="http://schemas.openxmlformats.org/officeDocument/2006/relationships/oleObject" Target="../embeddings/oleObject8.bin"/><Relationship Id="rId16" Type="http://schemas.openxmlformats.org/officeDocument/2006/relationships/image" Target="../media/image108.wmf"/><Relationship Id="rId15" Type="http://schemas.openxmlformats.org/officeDocument/2006/relationships/oleObject" Target="../embeddings/oleObject7.bin"/><Relationship Id="rId14" Type="http://schemas.openxmlformats.org/officeDocument/2006/relationships/image" Target="../media/image107.wmf"/><Relationship Id="rId13" Type="http://schemas.openxmlformats.org/officeDocument/2006/relationships/oleObject" Target="../embeddings/oleObject6.bin"/><Relationship Id="rId12" Type="http://schemas.openxmlformats.org/officeDocument/2006/relationships/image" Target="../media/image106.emf"/><Relationship Id="rId11" Type="http://schemas.openxmlformats.org/officeDocument/2006/relationships/oleObject" Target="../embeddings/oleObject5.bin"/><Relationship Id="rId10" Type="http://schemas.openxmlformats.org/officeDocument/2006/relationships/image" Target="../media/image105.emf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174"/>
  <sheetViews>
    <sheetView tabSelected="1" zoomScale="85" zoomScaleNormal="85" workbookViewId="0">
      <selection activeCell="T178" sqref="T178"/>
    </sheetView>
  </sheetViews>
  <sheetFormatPr defaultColWidth="10" defaultRowHeight="46" customHeight="1"/>
  <cols>
    <col min="1" max="1" width="4.85" style="1" customWidth="1"/>
    <col min="2" max="2" width="17.0666666666667" style="1" customWidth="1"/>
    <col min="3" max="3" width="16.6583333333333" style="1" customWidth="1"/>
    <col min="4" max="4" width="16.1" style="1" customWidth="1"/>
    <col min="5" max="5" width="30.6916666666667" style="1" customWidth="1"/>
    <col min="6" max="6" width="7.34166666666667" style="1" customWidth="1"/>
    <col min="7" max="7" width="11.025" style="4" customWidth="1"/>
    <col min="8" max="8" width="33.675" style="5" customWidth="1"/>
    <col min="9" max="16384" width="10" style="1"/>
  </cols>
  <sheetData>
    <row r="1" s="1" customFormat="1" ht="39" customHeight="1" spans="1:8">
      <c r="A1" s="6" t="s">
        <v>0</v>
      </c>
      <c r="B1" s="6"/>
      <c r="C1" s="6"/>
      <c r="D1" s="6"/>
      <c r="E1" s="6"/>
      <c r="F1" s="6"/>
      <c r="G1" s="6"/>
      <c r="H1" s="6"/>
    </row>
    <row r="2" s="1" customFormat="1" ht="40" customHeight="1" spans="1:8">
      <c r="A2" s="7" t="s">
        <v>1</v>
      </c>
      <c r="B2" s="7"/>
      <c r="C2" s="7"/>
      <c r="D2" s="7"/>
      <c r="E2" s="7"/>
      <c r="F2" s="7"/>
      <c r="G2" s="7"/>
      <c r="H2" s="7"/>
    </row>
    <row r="3" s="1" customFormat="1" ht="54" spans="1:9">
      <c r="A3" s="8">
        <v>1</v>
      </c>
      <c r="B3" s="9" t="s">
        <v>2</v>
      </c>
      <c r="C3" s="9"/>
      <c r="D3" s="9" t="s">
        <v>3</v>
      </c>
      <c r="E3" s="9" t="s">
        <v>4</v>
      </c>
      <c r="F3" s="9" t="s">
        <v>5</v>
      </c>
      <c r="G3" s="10">
        <v>1</v>
      </c>
      <c r="H3" s="11" t="s">
        <v>6</v>
      </c>
      <c r="I3" s="27"/>
    </row>
    <row r="4" s="1" customFormat="1" ht="54" spans="1:9">
      <c r="A4" s="8">
        <v>2</v>
      </c>
      <c r="B4" s="9" t="s">
        <v>7</v>
      </c>
      <c r="C4" s="9"/>
      <c r="D4" s="9" t="s">
        <v>8</v>
      </c>
      <c r="E4" s="9" t="s">
        <v>4</v>
      </c>
      <c r="F4" s="9" t="s">
        <v>5</v>
      </c>
      <c r="G4" s="10">
        <v>1</v>
      </c>
      <c r="H4" s="11" t="s">
        <v>6</v>
      </c>
      <c r="I4" s="27"/>
    </row>
    <row r="5" s="1" customFormat="1" ht="54" spans="1:9">
      <c r="A5" s="8">
        <v>3</v>
      </c>
      <c r="B5" s="9" t="s">
        <v>9</v>
      </c>
      <c r="C5" s="9"/>
      <c r="D5" s="9" t="s">
        <v>8</v>
      </c>
      <c r="E5" s="9" t="s">
        <v>4</v>
      </c>
      <c r="F5" s="9" t="s">
        <v>5</v>
      </c>
      <c r="G5" s="10">
        <v>1</v>
      </c>
      <c r="H5" s="11" t="s">
        <v>6</v>
      </c>
      <c r="I5" s="27"/>
    </row>
    <row r="6" s="1" customFormat="1" ht="54" spans="1:9">
      <c r="A6" s="8">
        <v>4</v>
      </c>
      <c r="B6" s="9" t="s">
        <v>10</v>
      </c>
      <c r="C6" s="9"/>
      <c r="D6" s="9" t="s">
        <v>11</v>
      </c>
      <c r="E6" s="9" t="s">
        <v>12</v>
      </c>
      <c r="F6" s="9" t="s">
        <v>5</v>
      </c>
      <c r="G6" s="10">
        <v>2</v>
      </c>
      <c r="H6" s="11" t="s">
        <v>6</v>
      </c>
      <c r="I6" s="27"/>
    </row>
    <row r="7" s="1" customFormat="1" ht="54" spans="1:9">
      <c r="A7" s="8">
        <v>5</v>
      </c>
      <c r="B7" s="9" t="s">
        <v>13</v>
      </c>
      <c r="C7" s="9"/>
      <c r="D7" s="9" t="s">
        <v>14</v>
      </c>
      <c r="E7" s="9" t="s">
        <v>15</v>
      </c>
      <c r="F7" s="9" t="s">
        <v>5</v>
      </c>
      <c r="G7" s="10">
        <v>1</v>
      </c>
      <c r="H7" s="11" t="s">
        <v>6</v>
      </c>
      <c r="I7" s="27"/>
    </row>
    <row r="8" s="1" customFormat="1" ht="54" spans="1:9">
      <c r="A8" s="8">
        <v>6</v>
      </c>
      <c r="B8" s="9" t="s">
        <v>16</v>
      </c>
      <c r="C8" s="9"/>
      <c r="D8" s="9" t="s">
        <v>17</v>
      </c>
      <c r="E8" s="9" t="s">
        <v>15</v>
      </c>
      <c r="F8" s="9" t="s">
        <v>5</v>
      </c>
      <c r="G8" s="10">
        <v>12</v>
      </c>
      <c r="H8" s="11" t="s">
        <v>6</v>
      </c>
      <c r="I8" s="27"/>
    </row>
    <row r="9" s="1" customFormat="1" ht="54" spans="1:9">
      <c r="A9" s="8">
        <v>7</v>
      </c>
      <c r="B9" s="9" t="s">
        <v>18</v>
      </c>
      <c r="C9" s="9"/>
      <c r="D9" s="9" t="s">
        <v>19</v>
      </c>
      <c r="E9" s="9" t="s">
        <v>20</v>
      </c>
      <c r="F9" s="9" t="s">
        <v>21</v>
      </c>
      <c r="G9" s="10">
        <v>12</v>
      </c>
      <c r="H9" s="11" t="s">
        <v>6</v>
      </c>
      <c r="I9" s="27"/>
    </row>
    <row r="10" s="1" customFormat="1" ht="54" spans="1:9">
      <c r="A10" s="8">
        <v>8</v>
      </c>
      <c r="B10" s="8" t="s">
        <v>22</v>
      </c>
      <c r="C10" s="9"/>
      <c r="D10" s="9" t="s">
        <v>23</v>
      </c>
      <c r="E10" s="9" t="s">
        <v>24</v>
      </c>
      <c r="F10" s="9" t="s">
        <v>5</v>
      </c>
      <c r="G10" s="10">
        <v>24</v>
      </c>
      <c r="H10" s="11" t="s">
        <v>6</v>
      </c>
      <c r="I10" s="27"/>
    </row>
    <row r="11" s="1" customFormat="1" ht="54" spans="1:9">
      <c r="A11" s="8">
        <v>9</v>
      </c>
      <c r="B11" s="8" t="s">
        <v>25</v>
      </c>
      <c r="C11" s="9"/>
      <c r="D11" s="9" t="s">
        <v>23</v>
      </c>
      <c r="E11" s="9" t="s">
        <v>24</v>
      </c>
      <c r="F11" s="9" t="s">
        <v>5</v>
      </c>
      <c r="G11" s="10">
        <v>24</v>
      </c>
      <c r="H11" s="11" t="s">
        <v>6</v>
      </c>
      <c r="I11" s="27"/>
    </row>
    <row r="12" s="1" customFormat="1" ht="54" spans="1:9">
      <c r="A12" s="8">
        <v>10</v>
      </c>
      <c r="B12" s="8" t="s">
        <v>26</v>
      </c>
      <c r="C12" s="9"/>
      <c r="D12" s="9" t="s">
        <v>23</v>
      </c>
      <c r="E12" s="9" t="s">
        <v>24</v>
      </c>
      <c r="F12" s="9" t="s">
        <v>5</v>
      </c>
      <c r="G12" s="10">
        <v>24</v>
      </c>
      <c r="H12" s="11" t="s">
        <v>6</v>
      </c>
      <c r="I12" s="27"/>
    </row>
    <row r="13" s="1" customFormat="1" ht="54" spans="1:9">
      <c r="A13" s="8">
        <v>11</v>
      </c>
      <c r="B13" s="8" t="s">
        <v>27</v>
      </c>
      <c r="C13" s="9"/>
      <c r="D13" s="9" t="s">
        <v>23</v>
      </c>
      <c r="E13" s="9" t="s">
        <v>24</v>
      </c>
      <c r="F13" s="9" t="s">
        <v>5</v>
      </c>
      <c r="G13" s="10">
        <v>24</v>
      </c>
      <c r="H13" s="11" t="s">
        <v>6</v>
      </c>
      <c r="I13" s="27"/>
    </row>
    <row r="14" s="1" customFormat="1" ht="54" spans="1:9">
      <c r="A14" s="8">
        <v>12</v>
      </c>
      <c r="B14" s="8" t="s">
        <v>28</v>
      </c>
      <c r="C14" s="9"/>
      <c r="D14" s="9" t="s">
        <v>29</v>
      </c>
      <c r="E14" s="9" t="s">
        <v>15</v>
      </c>
      <c r="F14" s="9" t="s">
        <v>5</v>
      </c>
      <c r="G14" s="10">
        <v>12</v>
      </c>
      <c r="H14" s="11" t="s">
        <v>6</v>
      </c>
      <c r="I14" s="27"/>
    </row>
    <row r="15" s="1" customFormat="1" ht="54" spans="1:9">
      <c r="A15" s="8">
        <v>13</v>
      </c>
      <c r="B15" s="8" t="s">
        <v>30</v>
      </c>
      <c r="C15" s="9"/>
      <c r="D15" s="9" t="s">
        <v>29</v>
      </c>
      <c r="E15" s="9" t="s">
        <v>15</v>
      </c>
      <c r="F15" s="9" t="s">
        <v>5</v>
      </c>
      <c r="G15" s="10">
        <v>12</v>
      </c>
      <c r="H15" s="11" t="s">
        <v>6</v>
      </c>
      <c r="I15" s="27"/>
    </row>
    <row r="16" s="1" customFormat="1" ht="54" spans="1:9">
      <c r="A16" s="8">
        <v>14</v>
      </c>
      <c r="B16" s="8" t="s">
        <v>31</v>
      </c>
      <c r="C16" s="9"/>
      <c r="D16" s="9" t="s">
        <v>29</v>
      </c>
      <c r="E16" s="9" t="s">
        <v>15</v>
      </c>
      <c r="F16" s="9" t="s">
        <v>5</v>
      </c>
      <c r="G16" s="10">
        <v>3</v>
      </c>
      <c r="H16" s="11" t="s">
        <v>6</v>
      </c>
      <c r="I16" s="27"/>
    </row>
    <row r="17" s="1" customFormat="1" ht="54" spans="1:9">
      <c r="A17" s="8">
        <v>15</v>
      </c>
      <c r="B17" s="8" t="s">
        <v>32</v>
      </c>
      <c r="C17" s="9"/>
      <c r="D17" s="9" t="s">
        <v>29</v>
      </c>
      <c r="E17" s="9" t="s">
        <v>15</v>
      </c>
      <c r="F17" s="9" t="s">
        <v>5</v>
      </c>
      <c r="G17" s="10">
        <v>6</v>
      </c>
      <c r="H17" s="11" t="s">
        <v>6</v>
      </c>
      <c r="I17" s="27"/>
    </row>
    <row r="18" s="1" customFormat="1" ht="54" spans="1:9">
      <c r="A18" s="8">
        <v>16</v>
      </c>
      <c r="B18" s="8" t="s">
        <v>33</v>
      </c>
      <c r="C18" s="9"/>
      <c r="D18" s="9" t="s">
        <v>34</v>
      </c>
      <c r="E18" s="9" t="s">
        <v>4</v>
      </c>
      <c r="F18" s="9" t="s">
        <v>5</v>
      </c>
      <c r="G18" s="10">
        <v>5</v>
      </c>
      <c r="H18" s="11" t="s">
        <v>6</v>
      </c>
      <c r="I18" s="27"/>
    </row>
    <row r="19" s="1" customFormat="1" ht="54" spans="1:9">
      <c r="A19" s="8">
        <v>17</v>
      </c>
      <c r="B19" s="8" t="s">
        <v>35</v>
      </c>
      <c r="C19" s="9"/>
      <c r="D19" s="9" t="s">
        <v>34</v>
      </c>
      <c r="E19" s="9" t="s">
        <v>4</v>
      </c>
      <c r="F19" s="9" t="s">
        <v>5</v>
      </c>
      <c r="G19" s="10">
        <v>5</v>
      </c>
      <c r="H19" s="11" t="s">
        <v>6</v>
      </c>
      <c r="I19" s="27"/>
    </row>
    <row r="20" s="1" customFormat="1" ht="54" spans="1:9">
      <c r="A20" s="8">
        <v>18</v>
      </c>
      <c r="B20" s="8" t="s">
        <v>36</v>
      </c>
      <c r="C20" s="9"/>
      <c r="D20" s="9" t="s">
        <v>37</v>
      </c>
      <c r="E20" s="9" t="s">
        <v>24</v>
      </c>
      <c r="F20" s="9" t="s">
        <v>5</v>
      </c>
      <c r="G20" s="10">
        <v>155</v>
      </c>
      <c r="H20" s="11" t="s">
        <v>6</v>
      </c>
      <c r="I20" s="27"/>
    </row>
    <row r="21" s="1" customFormat="1" ht="54" spans="1:9">
      <c r="A21" s="8">
        <v>19</v>
      </c>
      <c r="B21" s="8" t="s">
        <v>38</v>
      </c>
      <c r="C21" s="9"/>
      <c r="D21" s="9" t="s">
        <v>23</v>
      </c>
      <c r="E21" s="9" t="s">
        <v>24</v>
      </c>
      <c r="F21" s="9" t="s">
        <v>5</v>
      </c>
      <c r="G21" s="10">
        <v>44</v>
      </c>
      <c r="H21" s="11" t="s">
        <v>6</v>
      </c>
      <c r="I21" s="27"/>
    </row>
    <row r="22" s="1" customFormat="1" ht="71.25" spans="1:9">
      <c r="A22" s="8">
        <v>20</v>
      </c>
      <c r="B22" s="8" t="s">
        <v>39</v>
      </c>
      <c r="C22" s="12"/>
      <c r="D22" s="9" t="s">
        <v>40</v>
      </c>
      <c r="E22" s="9" t="s">
        <v>41</v>
      </c>
      <c r="F22" s="9" t="s">
        <v>5</v>
      </c>
      <c r="G22" s="10">
        <v>72</v>
      </c>
      <c r="H22" s="11" t="s">
        <v>6</v>
      </c>
      <c r="I22" s="27"/>
    </row>
    <row r="23" s="1" customFormat="1" ht="54" spans="1:9">
      <c r="A23" s="8">
        <v>21</v>
      </c>
      <c r="B23" s="8" t="s">
        <v>42</v>
      </c>
      <c r="C23" s="9"/>
      <c r="D23" s="9" t="s">
        <v>43</v>
      </c>
      <c r="E23" s="9" t="s">
        <v>44</v>
      </c>
      <c r="F23" s="9" t="s">
        <v>5</v>
      </c>
      <c r="G23" s="10">
        <v>839</v>
      </c>
      <c r="H23" s="11" t="s">
        <v>6</v>
      </c>
      <c r="I23" s="27"/>
    </row>
    <row r="24" s="1" customFormat="1" ht="54" spans="1:9">
      <c r="A24" s="8">
        <v>22</v>
      </c>
      <c r="B24" s="8" t="s">
        <v>45</v>
      </c>
      <c r="C24" s="9"/>
      <c r="D24" s="13" t="s">
        <v>46</v>
      </c>
      <c r="E24" s="13" t="s">
        <v>47</v>
      </c>
      <c r="F24" s="9" t="s">
        <v>48</v>
      </c>
      <c r="G24" s="10">
        <v>46</v>
      </c>
      <c r="H24" s="11" t="s">
        <v>6</v>
      </c>
      <c r="I24" s="27"/>
    </row>
    <row r="25" s="1" customFormat="1" ht="54" spans="1:9">
      <c r="A25" s="8">
        <v>23</v>
      </c>
      <c r="B25" s="8" t="s">
        <v>49</v>
      </c>
      <c r="C25" s="14"/>
      <c r="D25" s="13" t="s">
        <v>50</v>
      </c>
      <c r="E25" s="13" t="s">
        <v>47</v>
      </c>
      <c r="F25" s="9" t="s">
        <v>48</v>
      </c>
      <c r="G25" s="10">
        <v>13</v>
      </c>
      <c r="H25" s="11" t="s">
        <v>6</v>
      </c>
      <c r="I25" s="27"/>
    </row>
    <row r="26" s="1" customFormat="1" ht="54" spans="1:9">
      <c r="A26" s="8">
        <v>24</v>
      </c>
      <c r="B26" s="8" t="s">
        <v>51</v>
      </c>
      <c r="C26" s="14"/>
      <c r="D26" s="13" t="s">
        <v>50</v>
      </c>
      <c r="E26" s="13" t="s">
        <v>47</v>
      </c>
      <c r="F26" s="9" t="s">
        <v>48</v>
      </c>
      <c r="G26" s="10">
        <v>13</v>
      </c>
      <c r="H26" s="11" t="s">
        <v>6</v>
      </c>
      <c r="I26" s="27"/>
    </row>
    <row r="27" s="1" customFormat="1" ht="54" spans="1:9">
      <c r="A27" s="8">
        <v>25</v>
      </c>
      <c r="B27" s="8" t="s">
        <v>52</v>
      </c>
      <c r="C27" s="14"/>
      <c r="D27" s="13" t="s">
        <v>50</v>
      </c>
      <c r="E27" s="13" t="s">
        <v>47</v>
      </c>
      <c r="F27" s="9" t="s">
        <v>48</v>
      </c>
      <c r="G27" s="10">
        <v>28</v>
      </c>
      <c r="H27" s="11" t="s">
        <v>6</v>
      </c>
      <c r="I27" s="27"/>
    </row>
    <row r="28" s="1" customFormat="1" ht="54" spans="1:9">
      <c r="A28" s="8">
        <v>26</v>
      </c>
      <c r="B28" s="8" t="s">
        <v>53</v>
      </c>
      <c r="C28" s="14"/>
      <c r="D28" s="13" t="s">
        <v>50</v>
      </c>
      <c r="E28" s="13" t="s">
        <v>47</v>
      </c>
      <c r="F28" s="9" t="s">
        <v>48</v>
      </c>
      <c r="G28" s="10">
        <v>29</v>
      </c>
      <c r="H28" s="11" t="s">
        <v>6</v>
      </c>
      <c r="I28" s="27"/>
    </row>
    <row r="29" s="1" customFormat="1" ht="54" spans="1:9">
      <c r="A29" s="8">
        <v>27</v>
      </c>
      <c r="B29" s="8" t="s">
        <v>54</v>
      </c>
      <c r="C29" s="14"/>
      <c r="D29" s="13" t="s">
        <v>50</v>
      </c>
      <c r="E29" s="13" t="s">
        <v>47</v>
      </c>
      <c r="F29" s="9" t="s">
        <v>48</v>
      </c>
      <c r="G29" s="10">
        <v>29</v>
      </c>
      <c r="H29" s="11" t="s">
        <v>6</v>
      </c>
      <c r="I29" s="27"/>
    </row>
    <row r="30" s="1" customFormat="1" ht="54" spans="1:9">
      <c r="A30" s="8">
        <v>28</v>
      </c>
      <c r="B30" s="8" t="s">
        <v>55</v>
      </c>
      <c r="C30" s="14"/>
      <c r="D30" s="13" t="s">
        <v>50</v>
      </c>
      <c r="E30" s="13" t="s">
        <v>47</v>
      </c>
      <c r="F30" s="9" t="s">
        <v>48</v>
      </c>
      <c r="G30" s="10">
        <v>9</v>
      </c>
      <c r="H30" s="11" t="s">
        <v>6</v>
      </c>
      <c r="I30" s="27"/>
    </row>
    <row r="31" s="1" customFormat="1" ht="54" spans="1:9">
      <c r="A31" s="8">
        <v>29</v>
      </c>
      <c r="B31" s="8" t="s">
        <v>56</v>
      </c>
      <c r="C31" s="14"/>
      <c r="D31" s="13" t="s">
        <v>57</v>
      </c>
      <c r="E31" s="15" t="s">
        <v>58</v>
      </c>
      <c r="F31" s="9" t="s">
        <v>21</v>
      </c>
      <c r="G31" s="10">
        <v>43</v>
      </c>
      <c r="H31" s="11" t="s">
        <v>6</v>
      </c>
      <c r="I31" s="27"/>
    </row>
    <row r="32" s="1" customFormat="1" ht="54" spans="1:9">
      <c r="A32" s="8">
        <v>30</v>
      </c>
      <c r="B32" s="8" t="s">
        <v>59</v>
      </c>
      <c r="C32" s="9"/>
      <c r="D32" s="13" t="s">
        <v>60</v>
      </c>
      <c r="E32" s="15" t="s">
        <v>58</v>
      </c>
      <c r="F32" s="9" t="s">
        <v>21</v>
      </c>
      <c r="G32" s="10">
        <v>23</v>
      </c>
      <c r="H32" s="11" t="s">
        <v>6</v>
      </c>
      <c r="I32" s="27"/>
    </row>
    <row r="33" s="1" customFormat="1" ht="54" spans="1:9">
      <c r="A33" s="8">
        <v>31</v>
      </c>
      <c r="B33" s="8" t="s">
        <v>61</v>
      </c>
      <c r="C33" s="9"/>
      <c r="D33" s="13" t="s">
        <v>62</v>
      </c>
      <c r="E33" s="15" t="s">
        <v>63</v>
      </c>
      <c r="F33" s="9" t="s">
        <v>21</v>
      </c>
      <c r="G33" s="10">
        <v>2</v>
      </c>
      <c r="H33" s="11" t="s">
        <v>6</v>
      </c>
      <c r="I33" s="27"/>
    </row>
    <row r="34" s="1" customFormat="1" ht="54" spans="1:9">
      <c r="A34" s="8">
        <v>32</v>
      </c>
      <c r="B34" s="8" t="s">
        <v>64</v>
      </c>
      <c r="C34" s="9"/>
      <c r="D34" s="13" t="s">
        <v>65</v>
      </c>
      <c r="E34" s="15" t="s">
        <v>66</v>
      </c>
      <c r="F34" s="9" t="s">
        <v>21</v>
      </c>
      <c r="G34" s="10">
        <v>2</v>
      </c>
      <c r="H34" s="11" t="s">
        <v>6</v>
      </c>
      <c r="I34" s="27"/>
    </row>
    <row r="35" s="1" customFormat="1" ht="54" spans="1:9">
      <c r="A35" s="8">
        <v>33</v>
      </c>
      <c r="B35" s="8" t="s">
        <v>67</v>
      </c>
      <c r="C35" s="9"/>
      <c r="D35" s="13" t="s">
        <v>68</v>
      </c>
      <c r="E35" s="13" t="s">
        <v>47</v>
      </c>
      <c r="F35" s="9" t="s">
        <v>48</v>
      </c>
      <c r="G35" s="10">
        <v>26</v>
      </c>
      <c r="H35" s="11" t="s">
        <v>6</v>
      </c>
      <c r="I35" s="27"/>
    </row>
    <row r="36" s="1" customFormat="1" ht="54" spans="1:9">
      <c r="A36" s="8">
        <v>34</v>
      </c>
      <c r="B36" s="8" t="s">
        <v>69</v>
      </c>
      <c r="C36" s="9"/>
      <c r="D36" s="13" t="s">
        <v>68</v>
      </c>
      <c r="E36" s="13" t="s">
        <v>47</v>
      </c>
      <c r="F36" s="9" t="s">
        <v>48</v>
      </c>
      <c r="G36" s="10">
        <v>15</v>
      </c>
      <c r="H36" s="11" t="s">
        <v>6</v>
      </c>
      <c r="I36" s="27"/>
    </row>
    <row r="37" s="1" customFormat="1" ht="54" spans="1:9">
      <c r="A37" s="8">
        <v>35</v>
      </c>
      <c r="B37" s="8" t="s">
        <v>70</v>
      </c>
      <c r="C37" s="9"/>
      <c r="D37" s="13" t="s">
        <v>71</v>
      </c>
      <c r="E37" s="13" t="s">
        <v>47</v>
      </c>
      <c r="F37" s="9" t="s">
        <v>48</v>
      </c>
      <c r="G37" s="10">
        <v>15</v>
      </c>
      <c r="H37" s="11" t="s">
        <v>6</v>
      </c>
      <c r="I37" s="27"/>
    </row>
    <row r="38" s="1" customFormat="1" ht="54" spans="1:9">
      <c r="A38" s="8">
        <v>36</v>
      </c>
      <c r="B38" s="8" t="s">
        <v>72</v>
      </c>
      <c r="C38" s="9"/>
      <c r="D38" s="13" t="s">
        <v>73</v>
      </c>
      <c r="E38" s="8" t="s">
        <v>74</v>
      </c>
      <c r="F38" s="9" t="s">
        <v>75</v>
      </c>
      <c r="G38" s="10">
        <v>167</v>
      </c>
      <c r="H38" s="11" t="s">
        <v>6</v>
      </c>
      <c r="I38" s="27"/>
    </row>
    <row r="39" s="1" customFormat="1" ht="54" spans="1:9">
      <c r="A39" s="8">
        <v>37</v>
      </c>
      <c r="B39" s="16" t="s">
        <v>76</v>
      </c>
      <c r="C39" s="17"/>
      <c r="D39" s="18" t="s">
        <v>77</v>
      </c>
      <c r="E39" s="16" t="s">
        <v>78</v>
      </c>
      <c r="F39" s="16" t="s">
        <v>75</v>
      </c>
      <c r="G39" s="10">
        <v>92</v>
      </c>
      <c r="H39" s="11" t="s">
        <v>6</v>
      </c>
      <c r="I39" s="27"/>
    </row>
    <row r="40" s="1" customFormat="1" ht="54" spans="1:9">
      <c r="A40" s="8">
        <v>38</v>
      </c>
      <c r="B40" s="8" t="s">
        <v>79</v>
      </c>
      <c r="C40" s="9"/>
      <c r="D40" s="13" t="s">
        <v>80</v>
      </c>
      <c r="E40" s="13" t="s">
        <v>81</v>
      </c>
      <c r="F40" s="16" t="s">
        <v>82</v>
      </c>
      <c r="G40" s="10">
        <f>818*1.1</f>
        <v>899.8</v>
      </c>
      <c r="H40" s="11" t="s">
        <v>6</v>
      </c>
      <c r="I40" s="27"/>
    </row>
    <row r="41" s="1" customFormat="1" ht="54" spans="1:9">
      <c r="A41" s="8">
        <v>39</v>
      </c>
      <c r="B41" s="8" t="s">
        <v>83</v>
      </c>
      <c r="C41" s="9"/>
      <c r="D41" s="13" t="s">
        <v>84</v>
      </c>
      <c r="E41" s="13" t="s">
        <v>85</v>
      </c>
      <c r="F41" s="9" t="s">
        <v>86</v>
      </c>
      <c r="G41" s="10">
        <v>2</v>
      </c>
      <c r="H41" s="11" t="s">
        <v>6</v>
      </c>
      <c r="I41" s="27"/>
    </row>
    <row r="42" s="1" customFormat="1" ht="54" spans="1:9">
      <c r="A42" s="8">
        <v>40</v>
      </c>
      <c r="B42" s="8" t="s">
        <v>87</v>
      </c>
      <c r="C42" s="9"/>
      <c r="D42" s="13" t="s">
        <v>88</v>
      </c>
      <c r="E42" s="13" t="s">
        <v>89</v>
      </c>
      <c r="F42" s="9" t="s">
        <v>75</v>
      </c>
      <c r="G42" s="10">
        <f>1809*1.1</f>
        <v>1989.9</v>
      </c>
      <c r="H42" s="11" t="s">
        <v>6</v>
      </c>
      <c r="I42" s="27"/>
    </row>
    <row r="43" s="1" customFormat="1" ht="54" spans="1:9">
      <c r="A43" s="8">
        <v>41</v>
      </c>
      <c r="B43" s="8" t="s">
        <v>90</v>
      </c>
      <c r="C43" s="9"/>
      <c r="D43" s="13" t="s">
        <v>91</v>
      </c>
      <c r="E43" s="13" t="s">
        <v>92</v>
      </c>
      <c r="F43" s="9" t="s">
        <v>48</v>
      </c>
      <c r="G43" s="10">
        <f>46+5</f>
        <v>51</v>
      </c>
      <c r="H43" s="11" t="s">
        <v>6</v>
      </c>
      <c r="I43" s="27"/>
    </row>
    <row r="44" s="1" customFormat="1" ht="54" spans="1:9">
      <c r="A44" s="8">
        <v>42</v>
      </c>
      <c r="B44" s="8" t="s">
        <v>93</v>
      </c>
      <c r="C44" s="14"/>
      <c r="D44" s="13" t="s">
        <v>94</v>
      </c>
      <c r="E44" s="13" t="s">
        <v>95</v>
      </c>
      <c r="F44" s="9" t="s">
        <v>96</v>
      </c>
      <c r="G44" s="10">
        <f>250+50</f>
        <v>300</v>
      </c>
      <c r="H44" s="11" t="s">
        <v>6</v>
      </c>
      <c r="I44" s="27"/>
    </row>
    <row r="45" s="1" customFormat="1" customHeight="1" spans="1:8">
      <c r="A45" s="9" t="s">
        <v>97</v>
      </c>
      <c r="B45" s="9"/>
      <c r="C45" s="19"/>
      <c r="D45" s="19"/>
      <c r="E45" s="19"/>
      <c r="F45" s="19"/>
      <c r="G45" s="20"/>
      <c r="H45" s="21"/>
    </row>
    <row r="46" s="1" customFormat="1" customHeight="1" spans="1:8">
      <c r="A46" s="22" t="s">
        <v>98</v>
      </c>
      <c r="B46" s="23"/>
      <c r="C46" s="23"/>
      <c r="D46" s="23"/>
      <c r="E46" s="23"/>
      <c r="F46" s="23"/>
      <c r="G46" s="23"/>
      <c r="H46" s="24"/>
    </row>
    <row r="47" s="1" customFormat="1" customHeight="1" spans="1:8">
      <c r="A47" s="25" t="s">
        <v>99</v>
      </c>
      <c r="B47" s="9" t="s">
        <v>100</v>
      </c>
      <c r="C47" s="9" t="s">
        <v>101</v>
      </c>
      <c r="D47" s="9" t="s">
        <v>102</v>
      </c>
      <c r="E47" s="9" t="s">
        <v>103</v>
      </c>
      <c r="F47" s="9" t="s">
        <v>104</v>
      </c>
      <c r="G47" s="10" t="s">
        <v>105</v>
      </c>
      <c r="H47" s="16" t="s">
        <v>106</v>
      </c>
    </row>
    <row r="48" s="1" customFormat="1" ht="54" spans="1:9">
      <c r="A48" s="8">
        <v>1</v>
      </c>
      <c r="B48" s="8" t="s">
        <v>107</v>
      </c>
      <c r="C48" s="8"/>
      <c r="D48" s="8" t="s">
        <v>108</v>
      </c>
      <c r="E48" s="8" t="s">
        <v>109</v>
      </c>
      <c r="F48" s="8" t="s">
        <v>110</v>
      </c>
      <c r="G48" s="26">
        <f>55*1.35</f>
        <v>74.25</v>
      </c>
      <c r="H48" s="11" t="s">
        <v>6</v>
      </c>
      <c r="I48" s="27"/>
    </row>
    <row r="49" s="1" customFormat="1" ht="54" spans="1:9">
      <c r="A49" s="8">
        <v>2</v>
      </c>
      <c r="B49" s="8" t="s">
        <v>111</v>
      </c>
      <c r="C49" s="8"/>
      <c r="D49" s="8" t="s">
        <v>108</v>
      </c>
      <c r="E49" s="8" t="s">
        <v>109</v>
      </c>
      <c r="F49" s="8"/>
      <c r="G49" s="26">
        <f>26*2.25</f>
        <v>58.5</v>
      </c>
      <c r="H49" s="11" t="s">
        <v>6</v>
      </c>
      <c r="I49" s="27"/>
    </row>
    <row r="50" s="1" customFormat="1" ht="54" spans="1:9">
      <c r="A50" s="8">
        <v>3</v>
      </c>
      <c r="B50" s="8" t="s">
        <v>112</v>
      </c>
      <c r="C50" s="8"/>
      <c r="D50" s="8" t="s">
        <v>108</v>
      </c>
      <c r="E50" s="8" t="s">
        <v>109</v>
      </c>
      <c r="F50" s="8"/>
      <c r="G50" s="26">
        <f>57*2.7</f>
        <v>153.9</v>
      </c>
      <c r="H50" s="11" t="s">
        <v>6</v>
      </c>
      <c r="I50" s="27"/>
    </row>
    <row r="51" s="1" customFormat="1" ht="54" spans="1:9">
      <c r="A51" s="8">
        <v>4</v>
      </c>
      <c r="B51" s="8" t="s">
        <v>113</v>
      </c>
      <c r="C51" s="8"/>
      <c r="D51" s="8" t="s">
        <v>108</v>
      </c>
      <c r="E51" s="8" t="s">
        <v>109</v>
      </c>
      <c r="F51" s="8"/>
      <c r="G51" s="10">
        <f>29*4.05</f>
        <v>117.45</v>
      </c>
      <c r="H51" s="11" t="s">
        <v>6</v>
      </c>
      <c r="I51" s="27"/>
    </row>
    <row r="52" s="1" customFormat="1" ht="54" spans="1:9">
      <c r="A52" s="8">
        <v>5</v>
      </c>
      <c r="B52" s="8" t="s">
        <v>114</v>
      </c>
      <c r="C52" s="9"/>
      <c r="D52" s="8" t="s">
        <v>108</v>
      </c>
      <c r="E52" s="8" t="s">
        <v>109</v>
      </c>
      <c r="F52" s="8"/>
      <c r="G52" s="10">
        <f>9*2.25</f>
        <v>20.25</v>
      </c>
      <c r="H52" s="11" t="s">
        <v>6</v>
      </c>
      <c r="I52" s="27"/>
    </row>
    <row r="53" s="1" customFormat="1" ht="54" spans="1:9">
      <c r="A53" s="8">
        <v>6</v>
      </c>
      <c r="B53" s="8" t="s">
        <v>115</v>
      </c>
      <c r="C53" s="8"/>
      <c r="D53" s="8" t="s">
        <v>116</v>
      </c>
      <c r="E53" s="8" t="s">
        <v>109</v>
      </c>
      <c r="F53" s="8" t="s">
        <v>75</v>
      </c>
      <c r="G53" s="26">
        <v>5</v>
      </c>
      <c r="H53" s="11" t="s">
        <v>6</v>
      </c>
      <c r="I53" s="27"/>
    </row>
    <row r="54" s="1" customFormat="1" ht="54" spans="1:9">
      <c r="A54" s="8">
        <v>7</v>
      </c>
      <c r="B54" s="8" t="s">
        <v>117</v>
      </c>
      <c r="C54" s="8"/>
      <c r="D54" s="8" t="s">
        <v>118</v>
      </c>
      <c r="E54" s="8" t="s">
        <v>109</v>
      </c>
      <c r="F54" s="8" t="s">
        <v>75</v>
      </c>
      <c r="G54" s="26">
        <v>8</v>
      </c>
      <c r="H54" s="11" t="s">
        <v>6</v>
      </c>
      <c r="I54" s="27"/>
    </row>
    <row r="55" s="1" customFormat="1" ht="54" spans="1:9">
      <c r="A55" s="8">
        <v>8</v>
      </c>
      <c r="B55" s="8" t="s">
        <v>119</v>
      </c>
      <c r="C55" s="8"/>
      <c r="D55" s="8" t="s">
        <v>120</v>
      </c>
      <c r="E55" s="8" t="s">
        <v>109</v>
      </c>
      <c r="F55" s="8" t="s">
        <v>75</v>
      </c>
      <c r="G55" s="26">
        <v>23</v>
      </c>
      <c r="H55" s="11" t="s">
        <v>6</v>
      </c>
      <c r="I55" s="27"/>
    </row>
    <row r="56" s="1" customFormat="1" ht="54" spans="1:9">
      <c r="A56" s="8">
        <v>9</v>
      </c>
      <c r="B56" s="8" t="s">
        <v>121</v>
      </c>
      <c r="C56" s="8"/>
      <c r="D56" s="8" t="s">
        <v>122</v>
      </c>
      <c r="E56" s="8" t="s">
        <v>109</v>
      </c>
      <c r="F56" s="8" t="s">
        <v>75</v>
      </c>
      <c r="G56" s="26">
        <v>782</v>
      </c>
      <c r="H56" s="11" t="s">
        <v>6</v>
      </c>
      <c r="I56" s="27"/>
    </row>
    <row r="57" s="1" customFormat="1" ht="54" spans="1:9">
      <c r="A57" s="8">
        <v>10</v>
      </c>
      <c r="B57" s="8" t="s">
        <v>123</v>
      </c>
      <c r="C57" s="8"/>
      <c r="D57" s="8" t="s">
        <v>122</v>
      </c>
      <c r="E57" s="8" t="s">
        <v>109</v>
      </c>
      <c r="F57" s="8" t="s">
        <v>75</v>
      </c>
      <c r="G57" s="26">
        <v>18</v>
      </c>
      <c r="H57" s="11" t="s">
        <v>6</v>
      </c>
      <c r="I57" s="27"/>
    </row>
    <row r="58" s="1" customFormat="1" ht="54" spans="1:9">
      <c r="A58" s="8">
        <v>11</v>
      </c>
      <c r="B58" s="8" t="s">
        <v>123</v>
      </c>
      <c r="C58" s="8"/>
      <c r="D58" s="8" t="s">
        <v>120</v>
      </c>
      <c r="E58" s="8" t="s">
        <v>109</v>
      </c>
      <c r="F58" s="8" t="s">
        <v>75</v>
      </c>
      <c r="G58" s="26">
        <v>3</v>
      </c>
      <c r="H58" s="11" t="s">
        <v>6</v>
      </c>
      <c r="I58" s="27"/>
    </row>
    <row r="59" s="1" customFormat="1" ht="54" spans="1:9">
      <c r="A59" s="8">
        <v>12</v>
      </c>
      <c r="B59" s="8" t="s">
        <v>124</v>
      </c>
      <c r="C59" s="8"/>
      <c r="D59" s="8" t="s">
        <v>122</v>
      </c>
      <c r="E59" s="8" t="s">
        <v>125</v>
      </c>
      <c r="F59" s="8" t="s">
        <v>75</v>
      </c>
      <c r="G59" s="26">
        <v>48</v>
      </c>
      <c r="H59" s="11" t="s">
        <v>6</v>
      </c>
      <c r="I59" s="27"/>
    </row>
    <row r="60" s="1" customFormat="1" ht="54" spans="1:9">
      <c r="A60" s="8">
        <v>13</v>
      </c>
      <c r="B60" s="8" t="s">
        <v>126</v>
      </c>
      <c r="C60" s="8"/>
      <c r="D60" s="8" t="s">
        <v>127</v>
      </c>
      <c r="E60" s="8" t="s">
        <v>109</v>
      </c>
      <c r="F60" s="8" t="s">
        <v>96</v>
      </c>
      <c r="G60" s="26">
        <v>5659</v>
      </c>
      <c r="H60" s="11" t="s">
        <v>6</v>
      </c>
      <c r="I60" s="27"/>
    </row>
    <row r="61" s="1" customFormat="1" ht="54" spans="1:9">
      <c r="A61" s="8">
        <v>14</v>
      </c>
      <c r="B61" s="8" t="s">
        <v>128</v>
      </c>
      <c r="C61" s="8"/>
      <c r="D61" s="8" t="s">
        <v>129</v>
      </c>
      <c r="E61" s="8" t="s">
        <v>125</v>
      </c>
      <c r="F61" s="8" t="s">
        <v>130</v>
      </c>
      <c r="G61" s="26">
        <v>101</v>
      </c>
      <c r="H61" s="11" t="s">
        <v>6</v>
      </c>
      <c r="I61" s="27"/>
    </row>
    <row r="62" s="1" customFormat="1" ht="54" spans="1:9">
      <c r="A62" s="8">
        <v>15</v>
      </c>
      <c r="B62" s="8" t="s">
        <v>131</v>
      </c>
      <c r="C62" s="8"/>
      <c r="D62" s="8" t="s">
        <v>132</v>
      </c>
      <c r="E62" s="8" t="s">
        <v>125</v>
      </c>
      <c r="F62" s="8" t="s">
        <v>130</v>
      </c>
      <c r="G62" s="26">
        <v>5</v>
      </c>
      <c r="H62" s="11" t="s">
        <v>6</v>
      </c>
      <c r="I62" s="27"/>
    </row>
    <row r="63" s="1" customFormat="1" ht="54" spans="1:9">
      <c r="A63" s="8">
        <v>16</v>
      </c>
      <c r="B63" s="8" t="s">
        <v>133</v>
      </c>
      <c r="C63" s="8"/>
      <c r="D63" s="8" t="s">
        <v>134</v>
      </c>
      <c r="E63" s="8" t="s">
        <v>125</v>
      </c>
      <c r="F63" s="8" t="s">
        <v>130</v>
      </c>
      <c r="G63" s="26">
        <v>818</v>
      </c>
      <c r="H63" s="11" t="s">
        <v>6</v>
      </c>
      <c r="I63" s="27"/>
    </row>
    <row r="64" s="1" customFormat="1" ht="54" spans="1:9">
      <c r="A64" s="8">
        <v>17</v>
      </c>
      <c r="B64" s="8" t="s">
        <v>135</v>
      </c>
      <c r="C64" s="8"/>
      <c r="D64" s="8" t="s">
        <v>136</v>
      </c>
      <c r="E64" s="8" t="s">
        <v>125</v>
      </c>
      <c r="F64" s="8" t="s">
        <v>75</v>
      </c>
      <c r="G64" s="26">
        <v>818</v>
      </c>
      <c r="H64" s="11" t="s">
        <v>6</v>
      </c>
      <c r="I64" s="27"/>
    </row>
    <row r="65" s="1" customFormat="1" customHeight="1" spans="1:8">
      <c r="A65" s="8" t="s">
        <v>97</v>
      </c>
      <c r="B65" s="8"/>
      <c r="C65" s="19"/>
      <c r="D65" s="19"/>
      <c r="E65" s="19"/>
      <c r="F65" s="19"/>
      <c r="G65" s="20"/>
      <c r="H65" s="21"/>
    </row>
    <row r="66" s="1" customFormat="1" customHeight="1" spans="1:8">
      <c r="A66" s="22" t="s">
        <v>137</v>
      </c>
      <c r="B66" s="23"/>
      <c r="C66" s="23"/>
      <c r="D66" s="23"/>
      <c r="E66" s="23"/>
      <c r="F66" s="23"/>
      <c r="G66" s="23"/>
      <c r="H66" s="24"/>
    </row>
    <row r="67" s="1" customFormat="1" customHeight="1" spans="1:8">
      <c r="A67" s="25" t="s">
        <v>99</v>
      </c>
      <c r="B67" s="9" t="s">
        <v>100</v>
      </c>
      <c r="C67" s="9" t="s">
        <v>101</v>
      </c>
      <c r="D67" s="9" t="s">
        <v>103</v>
      </c>
      <c r="E67" s="9"/>
      <c r="F67" s="9" t="s">
        <v>104</v>
      </c>
      <c r="G67" s="10" t="s">
        <v>105</v>
      </c>
      <c r="H67" s="16" t="s">
        <v>106</v>
      </c>
    </row>
    <row r="68" s="1" customFormat="1" ht="54" spans="1:9">
      <c r="A68" s="25">
        <v>1</v>
      </c>
      <c r="B68" s="8" t="s">
        <v>138</v>
      </c>
      <c r="C68" s="28"/>
      <c r="D68" s="9" t="s">
        <v>139</v>
      </c>
      <c r="E68" s="9"/>
      <c r="F68" s="9" t="s">
        <v>140</v>
      </c>
      <c r="G68" s="10">
        <f>10043+6000</f>
        <v>16043</v>
      </c>
      <c r="H68" s="11" t="s">
        <v>6</v>
      </c>
      <c r="I68" s="27"/>
    </row>
    <row r="69" s="1" customFormat="1" ht="248" customHeight="1" spans="1:9">
      <c r="A69" s="25">
        <v>2</v>
      </c>
      <c r="B69" s="8" t="s">
        <v>141</v>
      </c>
      <c r="C69" s="28"/>
      <c r="D69" s="29" t="s">
        <v>142</v>
      </c>
      <c r="E69" s="29"/>
      <c r="F69" s="9" t="s">
        <v>140</v>
      </c>
      <c r="G69" s="10">
        <f>778+300</f>
        <v>1078</v>
      </c>
      <c r="H69" s="11" t="s">
        <v>6</v>
      </c>
      <c r="I69" s="27"/>
    </row>
    <row r="70" s="1" customFormat="1" ht="54" spans="1:9">
      <c r="A70" s="25">
        <v>3</v>
      </c>
      <c r="B70" s="8" t="s">
        <v>143</v>
      </c>
      <c r="C70" s="28"/>
      <c r="D70" s="9" t="s">
        <v>144</v>
      </c>
      <c r="E70" s="9"/>
      <c r="F70" s="9" t="s">
        <v>130</v>
      </c>
      <c r="G70" s="10">
        <f>48*2</f>
        <v>96</v>
      </c>
      <c r="H70" s="11" t="s">
        <v>6</v>
      </c>
      <c r="I70" s="27"/>
    </row>
    <row r="71" s="1" customFormat="1" ht="54" spans="1:9">
      <c r="A71" s="25">
        <v>4</v>
      </c>
      <c r="B71" s="8" t="s">
        <v>145</v>
      </c>
      <c r="C71" s="28"/>
      <c r="D71" s="9" t="s">
        <v>146</v>
      </c>
      <c r="E71" s="9"/>
      <c r="F71" s="8" t="s">
        <v>96</v>
      </c>
      <c r="G71" s="10">
        <f>118+30</f>
        <v>148</v>
      </c>
      <c r="H71" s="11" t="s">
        <v>6</v>
      </c>
      <c r="I71" s="27"/>
    </row>
    <row r="72" s="1" customFormat="1" ht="54" spans="1:9">
      <c r="A72" s="25">
        <v>2</v>
      </c>
      <c r="B72" s="8" t="s">
        <v>147</v>
      </c>
      <c r="C72" s="28"/>
      <c r="D72" s="9" t="s">
        <v>148</v>
      </c>
      <c r="E72" s="9"/>
      <c r="F72" s="9" t="s">
        <v>140</v>
      </c>
      <c r="G72" s="10">
        <v>637</v>
      </c>
      <c r="H72" s="11" t="s">
        <v>6</v>
      </c>
      <c r="I72" s="27"/>
    </row>
    <row r="73" s="1" customFormat="1" ht="54" spans="1:9">
      <c r="A73" s="25">
        <v>3</v>
      </c>
      <c r="B73" s="8" t="s">
        <v>149</v>
      </c>
      <c r="C73" s="8"/>
      <c r="D73" s="8" t="s">
        <v>150</v>
      </c>
      <c r="E73" s="8" t="s">
        <v>151</v>
      </c>
      <c r="F73" s="8" t="s">
        <v>152</v>
      </c>
      <c r="G73" s="26">
        <f>G74*1.2+600</f>
        <v>8385.6</v>
      </c>
      <c r="H73" s="11" t="s">
        <v>6</v>
      </c>
      <c r="I73" s="27"/>
    </row>
    <row r="74" s="1" customFormat="1" ht="54" spans="1:9">
      <c r="A74" s="25">
        <v>4</v>
      </c>
      <c r="B74" s="8" t="s">
        <v>153</v>
      </c>
      <c r="C74" s="8"/>
      <c r="D74" s="8" t="s">
        <v>154</v>
      </c>
      <c r="E74" s="8" t="s">
        <v>155</v>
      </c>
      <c r="F74" s="8" t="s">
        <v>96</v>
      </c>
      <c r="G74" s="26">
        <f>5988+500</f>
        <v>6488</v>
      </c>
      <c r="H74" s="11" t="s">
        <v>6</v>
      </c>
      <c r="I74" s="27"/>
    </row>
    <row r="75" s="1" customFormat="1" ht="54" spans="1:9">
      <c r="A75" s="25">
        <v>5</v>
      </c>
      <c r="B75" s="8" t="s">
        <v>156</v>
      </c>
      <c r="C75" s="8"/>
      <c r="D75" s="8" t="s">
        <v>157</v>
      </c>
      <c r="E75" s="8" t="s">
        <v>158</v>
      </c>
      <c r="F75" s="8" t="s">
        <v>75</v>
      </c>
      <c r="G75" s="26">
        <v>1350</v>
      </c>
      <c r="H75" s="11" t="s">
        <v>6</v>
      </c>
      <c r="I75" s="27"/>
    </row>
    <row r="76" s="1" customFormat="1" customHeight="1" spans="1:8">
      <c r="A76" s="25">
        <v>6</v>
      </c>
      <c r="B76" s="9" t="s">
        <v>97</v>
      </c>
      <c r="C76" s="21"/>
      <c r="D76" s="21"/>
      <c r="E76" s="21"/>
      <c r="F76" s="21"/>
      <c r="G76" s="20"/>
      <c r="H76" s="21"/>
    </row>
    <row r="77" s="2" customFormat="1" customHeight="1" spans="1:9">
      <c r="A77" s="30"/>
      <c r="B77" s="30"/>
      <c r="C77" s="30"/>
      <c r="D77" s="30"/>
      <c r="E77" s="30"/>
      <c r="F77" s="30"/>
      <c r="G77" s="30"/>
      <c r="H77" s="30"/>
      <c r="I77" s="1"/>
    </row>
    <row r="78" s="3" customFormat="1" customHeight="1" spans="1:9">
      <c r="A78" s="31" t="s">
        <v>159</v>
      </c>
      <c r="B78" s="31"/>
      <c r="C78" s="31"/>
      <c r="D78" s="31"/>
      <c r="E78" s="31"/>
      <c r="F78" s="31"/>
      <c r="G78" s="32"/>
      <c r="H78" s="33"/>
      <c r="I78" s="1"/>
    </row>
    <row r="79" s="3" customFormat="1" customHeight="1" spans="1:9">
      <c r="A79" s="7" t="s">
        <v>160</v>
      </c>
      <c r="B79" s="7"/>
      <c r="C79" s="7"/>
      <c r="D79" s="7"/>
      <c r="E79" s="7"/>
      <c r="F79" s="7"/>
      <c r="G79" s="34"/>
      <c r="H79" s="35"/>
      <c r="I79" s="1"/>
    </row>
    <row r="80" s="3" customFormat="1" customHeight="1" spans="1:9">
      <c r="A80" s="8" t="s">
        <v>99</v>
      </c>
      <c r="B80" s="9" t="s">
        <v>100</v>
      </c>
      <c r="C80" s="9" t="s">
        <v>101</v>
      </c>
      <c r="D80" s="9" t="s">
        <v>102</v>
      </c>
      <c r="E80" s="9" t="s">
        <v>103</v>
      </c>
      <c r="F80" s="9" t="s">
        <v>104</v>
      </c>
      <c r="G80" s="10" t="s">
        <v>161</v>
      </c>
      <c r="H80" s="36" t="s">
        <v>106</v>
      </c>
      <c r="I80" s="1"/>
    </row>
    <row r="81" s="3" customFormat="1" ht="54" spans="1:9">
      <c r="A81" s="8">
        <v>1</v>
      </c>
      <c r="B81" s="8" t="s">
        <v>162</v>
      </c>
      <c r="C81" s="9"/>
      <c r="D81" s="13" t="s">
        <v>163</v>
      </c>
      <c r="E81" s="13" t="s">
        <v>164</v>
      </c>
      <c r="F81" s="9" t="s">
        <v>21</v>
      </c>
      <c r="G81" s="10">
        <v>49</v>
      </c>
      <c r="H81" s="11" t="s">
        <v>6</v>
      </c>
      <c r="I81" s="1"/>
    </row>
    <row r="82" s="3" customFormat="1" ht="54" spans="1:9">
      <c r="A82" s="8">
        <v>2</v>
      </c>
      <c r="B82" s="8" t="s">
        <v>165</v>
      </c>
      <c r="C82" s="9"/>
      <c r="D82" s="13" t="s">
        <v>166</v>
      </c>
      <c r="E82" s="13" t="s">
        <v>167</v>
      </c>
      <c r="F82" s="9" t="s">
        <v>21</v>
      </c>
      <c r="G82" s="10">
        <v>158</v>
      </c>
      <c r="H82" s="11" t="s">
        <v>6</v>
      </c>
      <c r="I82" s="1"/>
    </row>
    <row r="83" s="3" customFormat="1" ht="54" spans="1:9">
      <c r="A83" s="8">
        <v>3</v>
      </c>
      <c r="B83" s="8" t="s">
        <v>93</v>
      </c>
      <c r="C83" s="14"/>
      <c r="D83" s="13" t="s">
        <v>94</v>
      </c>
      <c r="E83" s="13" t="s">
        <v>95</v>
      </c>
      <c r="F83" s="9" t="s">
        <v>96</v>
      </c>
      <c r="G83" s="10">
        <v>80</v>
      </c>
      <c r="H83" s="11" t="s">
        <v>6</v>
      </c>
      <c r="I83" s="1"/>
    </row>
    <row r="84" s="3" customFormat="1" customHeight="1" spans="1:9">
      <c r="A84" s="9" t="s">
        <v>97</v>
      </c>
      <c r="B84" s="9"/>
      <c r="C84" s="19"/>
      <c r="D84" s="19"/>
      <c r="E84" s="19"/>
      <c r="F84" s="19"/>
      <c r="G84" s="20"/>
      <c r="H84" s="21"/>
      <c r="I84" s="1"/>
    </row>
    <row r="85" s="3" customFormat="1" customHeight="1" spans="1:9">
      <c r="A85" s="37"/>
      <c r="B85" s="37"/>
      <c r="C85" s="37"/>
      <c r="D85" s="37"/>
      <c r="E85" s="37"/>
      <c r="F85" s="37"/>
      <c r="G85" s="37"/>
      <c r="H85" s="37"/>
      <c r="I85" s="1"/>
    </row>
    <row r="86" s="3" customFormat="1" customHeight="1" spans="1:9">
      <c r="A86" s="38" t="s">
        <v>98</v>
      </c>
      <c r="B86" s="38"/>
      <c r="C86" s="38"/>
      <c r="D86" s="38"/>
      <c r="E86" s="38"/>
      <c r="F86" s="38"/>
      <c r="G86" s="39"/>
      <c r="H86" s="40"/>
      <c r="I86" s="1"/>
    </row>
    <row r="87" s="3" customFormat="1" customHeight="1" spans="1:9">
      <c r="A87" s="41" t="s">
        <v>99</v>
      </c>
      <c r="B87" s="42" t="s">
        <v>100</v>
      </c>
      <c r="C87" s="42" t="s">
        <v>101</v>
      </c>
      <c r="D87" s="42" t="s">
        <v>102</v>
      </c>
      <c r="E87" s="42" t="s">
        <v>103</v>
      </c>
      <c r="F87" s="42" t="s">
        <v>104</v>
      </c>
      <c r="G87" s="43" t="s">
        <v>168</v>
      </c>
      <c r="H87" s="44" t="s">
        <v>106</v>
      </c>
      <c r="I87" s="1"/>
    </row>
    <row r="88" s="3" customFormat="1" ht="54" spans="1:9">
      <c r="A88" s="45">
        <v>1</v>
      </c>
      <c r="B88" s="8" t="s">
        <v>107</v>
      </c>
      <c r="C88" s="8"/>
      <c r="D88" s="8" t="s">
        <v>108</v>
      </c>
      <c r="E88" s="8" t="s">
        <v>109</v>
      </c>
      <c r="F88" s="46" t="s">
        <v>110</v>
      </c>
      <c r="G88" s="26">
        <f>16*1.35</f>
        <v>21.6</v>
      </c>
      <c r="H88" s="11" t="s">
        <v>6</v>
      </c>
      <c r="I88" s="1"/>
    </row>
    <row r="89" s="3" customFormat="1" ht="54" spans="1:9">
      <c r="A89" s="45">
        <v>2</v>
      </c>
      <c r="B89" s="8" t="s">
        <v>111</v>
      </c>
      <c r="C89" s="8"/>
      <c r="D89" s="8" t="s">
        <v>108</v>
      </c>
      <c r="E89" s="8" t="s">
        <v>109</v>
      </c>
      <c r="F89" s="47"/>
      <c r="G89" s="26">
        <f>2*2.25</f>
        <v>4.5</v>
      </c>
      <c r="H89" s="11" t="s">
        <v>6</v>
      </c>
      <c r="I89" s="1"/>
    </row>
    <row r="90" s="3" customFormat="1" ht="54" spans="1:9">
      <c r="A90" s="45">
        <v>3</v>
      </c>
      <c r="B90" s="8" t="s">
        <v>112</v>
      </c>
      <c r="C90" s="8"/>
      <c r="D90" s="8" t="s">
        <v>108</v>
      </c>
      <c r="E90" s="8" t="s">
        <v>109</v>
      </c>
      <c r="F90" s="47"/>
      <c r="G90" s="26">
        <f>8*2.7</f>
        <v>21.6</v>
      </c>
      <c r="H90" s="11" t="s">
        <v>6</v>
      </c>
      <c r="I90" s="1"/>
    </row>
    <row r="91" s="3" customFormat="1" ht="54" spans="1:9">
      <c r="A91" s="45">
        <v>4</v>
      </c>
      <c r="B91" s="8" t="s">
        <v>113</v>
      </c>
      <c r="C91" s="8"/>
      <c r="D91" s="8" t="s">
        <v>108</v>
      </c>
      <c r="E91" s="8" t="s">
        <v>109</v>
      </c>
      <c r="F91" s="47"/>
      <c r="G91" s="10">
        <f>4*4.05</f>
        <v>16.2</v>
      </c>
      <c r="H91" s="11" t="s">
        <v>6</v>
      </c>
      <c r="I91" s="1"/>
    </row>
    <row r="92" s="3" customFormat="1" ht="54" spans="1:9">
      <c r="A92" s="45">
        <v>5</v>
      </c>
      <c r="B92" s="8" t="s">
        <v>169</v>
      </c>
      <c r="C92" s="8"/>
      <c r="D92" s="8" t="s">
        <v>170</v>
      </c>
      <c r="E92" s="8" t="s">
        <v>109</v>
      </c>
      <c r="F92" s="8" t="s">
        <v>75</v>
      </c>
      <c r="G92" s="26">
        <v>45</v>
      </c>
      <c r="H92" s="11" t="s">
        <v>6</v>
      </c>
      <c r="I92" s="1"/>
    </row>
    <row r="93" s="3" customFormat="1" ht="54" spans="1:9">
      <c r="A93" s="45">
        <v>6</v>
      </c>
      <c r="B93" s="8" t="s">
        <v>124</v>
      </c>
      <c r="C93" s="8"/>
      <c r="D93" s="8" t="s">
        <v>122</v>
      </c>
      <c r="E93" s="8" t="s">
        <v>125</v>
      </c>
      <c r="F93" s="8" t="s">
        <v>75</v>
      </c>
      <c r="G93" s="26">
        <v>29</v>
      </c>
      <c r="H93" s="11" t="s">
        <v>6</v>
      </c>
      <c r="I93" s="1"/>
    </row>
    <row r="94" s="3" customFormat="1" ht="54" spans="1:9">
      <c r="A94" s="45">
        <v>7</v>
      </c>
      <c r="B94" s="8" t="s">
        <v>124</v>
      </c>
      <c r="C94" s="8"/>
      <c r="D94" s="8" t="s">
        <v>170</v>
      </c>
      <c r="E94" s="8" t="s">
        <v>125</v>
      </c>
      <c r="F94" s="8" t="s">
        <v>75</v>
      </c>
      <c r="G94" s="26">
        <v>25</v>
      </c>
      <c r="H94" s="11" t="s">
        <v>6</v>
      </c>
      <c r="I94" s="1"/>
    </row>
    <row r="95" s="3" customFormat="1" ht="54" spans="1:9">
      <c r="A95" s="45">
        <v>8</v>
      </c>
      <c r="B95" s="8" t="s">
        <v>126</v>
      </c>
      <c r="C95" s="8"/>
      <c r="D95" s="8" t="s">
        <v>127</v>
      </c>
      <c r="E95" s="8" t="s">
        <v>109</v>
      </c>
      <c r="F95" s="8" t="s">
        <v>96</v>
      </c>
      <c r="G95" s="26">
        <v>4242</v>
      </c>
      <c r="H95" s="11" t="s">
        <v>6</v>
      </c>
      <c r="I95" s="1"/>
    </row>
    <row r="96" s="3" customFormat="1" ht="54" spans="1:9">
      <c r="A96" s="45">
        <v>9</v>
      </c>
      <c r="B96" s="8" t="s">
        <v>171</v>
      </c>
      <c r="C96" s="9"/>
      <c r="D96" s="8" t="s">
        <v>172</v>
      </c>
      <c r="E96" s="8" t="s">
        <v>109</v>
      </c>
      <c r="F96" s="8" t="s">
        <v>152</v>
      </c>
      <c r="G96" s="26">
        <f>14*3.5*2.4</f>
        <v>117.6</v>
      </c>
      <c r="H96" s="11" t="s">
        <v>6</v>
      </c>
      <c r="I96" s="1"/>
    </row>
    <row r="97" s="3" customFormat="1" ht="54" spans="1:9">
      <c r="A97" s="45">
        <v>10</v>
      </c>
      <c r="B97" s="8" t="s">
        <v>171</v>
      </c>
      <c r="C97" s="9"/>
      <c r="D97" s="8" t="s">
        <v>127</v>
      </c>
      <c r="E97" s="8" t="s">
        <v>109</v>
      </c>
      <c r="F97" s="8" t="s">
        <v>152</v>
      </c>
      <c r="G97" s="26">
        <v>470</v>
      </c>
      <c r="H97" s="11" t="s">
        <v>6</v>
      </c>
      <c r="I97" s="1"/>
    </row>
    <row r="98" s="3" customFormat="1" ht="54" spans="1:9">
      <c r="A98" s="45">
        <v>11</v>
      </c>
      <c r="B98" s="8" t="s">
        <v>173</v>
      </c>
      <c r="C98" s="9"/>
      <c r="D98" s="8" t="s">
        <v>174</v>
      </c>
      <c r="E98" s="8" t="s">
        <v>109</v>
      </c>
      <c r="F98" s="8" t="s">
        <v>75</v>
      </c>
      <c r="G98" s="26">
        <v>60</v>
      </c>
      <c r="H98" s="11" t="s">
        <v>6</v>
      </c>
      <c r="I98" s="1"/>
    </row>
    <row r="99" s="3" customFormat="1" customHeight="1" spans="1:9">
      <c r="A99" s="8" t="s">
        <v>97</v>
      </c>
      <c r="B99" s="8"/>
      <c r="C99" s="19"/>
      <c r="D99" s="19"/>
      <c r="E99" s="19"/>
      <c r="F99" s="19"/>
      <c r="G99" s="20"/>
      <c r="H99" s="21"/>
      <c r="I99" s="1"/>
    </row>
    <row r="101" customHeight="1" spans="1:8">
      <c r="A101" s="48" t="s">
        <v>175</v>
      </c>
      <c r="B101" s="49"/>
      <c r="C101" s="49"/>
      <c r="D101" s="49"/>
      <c r="E101" s="50"/>
      <c r="F101" s="48"/>
      <c r="G101" s="48"/>
      <c r="H101" s="48"/>
    </row>
    <row r="102" customHeight="1" spans="1:8">
      <c r="A102" s="51" t="s">
        <v>99</v>
      </c>
      <c r="B102" s="52" t="s">
        <v>176</v>
      </c>
      <c r="C102" s="52" t="s">
        <v>177</v>
      </c>
      <c r="D102" s="52" t="s">
        <v>178</v>
      </c>
      <c r="E102" s="52" t="s">
        <v>179</v>
      </c>
      <c r="F102" s="10" t="s">
        <v>161</v>
      </c>
      <c r="G102" s="53" t="s">
        <v>104</v>
      </c>
      <c r="H102" s="51" t="s">
        <v>106</v>
      </c>
    </row>
    <row r="103" ht="63" customHeight="1" spans="1:8">
      <c r="A103" s="54">
        <v>1</v>
      </c>
      <c r="B103" s="11" t="s">
        <v>180</v>
      </c>
      <c r="C103" s="11"/>
      <c r="D103" s="11" t="s">
        <v>181</v>
      </c>
      <c r="E103" s="55" t="s">
        <v>182</v>
      </c>
      <c r="F103" s="54">
        <v>1</v>
      </c>
      <c r="G103" s="54" t="s">
        <v>5</v>
      </c>
      <c r="H103" s="11" t="s">
        <v>183</v>
      </c>
    </row>
    <row r="104" ht="66" customHeight="1" spans="1:8">
      <c r="A104" s="54">
        <v>2</v>
      </c>
      <c r="B104" s="11" t="s">
        <v>184</v>
      </c>
      <c r="C104" s="11"/>
      <c r="D104" s="11" t="s">
        <v>185</v>
      </c>
      <c r="E104" s="56" t="s">
        <v>186</v>
      </c>
      <c r="F104" s="54">
        <v>1</v>
      </c>
      <c r="G104" s="54" t="s">
        <v>5</v>
      </c>
      <c r="H104" s="11" t="s">
        <v>183</v>
      </c>
    </row>
    <row r="105" ht="62" customHeight="1" spans="1:8">
      <c r="A105" s="54">
        <v>3</v>
      </c>
      <c r="B105" s="11" t="s">
        <v>187</v>
      </c>
      <c r="C105" s="11"/>
      <c r="D105" s="11" t="s">
        <v>188</v>
      </c>
      <c r="E105" s="55" t="s">
        <v>189</v>
      </c>
      <c r="F105" s="54">
        <v>9</v>
      </c>
      <c r="G105" s="54" t="s">
        <v>5</v>
      </c>
      <c r="H105" s="11" t="s">
        <v>183</v>
      </c>
    </row>
    <row r="106" ht="62" customHeight="1" spans="1:8">
      <c r="A106" s="54">
        <v>4</v>
      </c>
      <c r="B106" s="11" t="s">
        <v>190</v>
      </c>
      <c r="C106" s="11"/>
      <c r="D106" s="11" t="s">
        <v>191</v>
      </c>
      <c r="E106" s="55" t="s">
        <v>192</v>
      </c>
      <c r="F106" s="54">
        <v>1</v>
      </c>
      <c r="G106" s="54" t="s">
        <v>5</v>
      </c>
      <c r="H106" s="11" t="s">
        <v>183</v>
      </c>
    </row>
    <row r="107" ht="64" customHeight="1" spans="1:8">
      <c r="A107" s="54"/>
      <c r="B107" s="57" t="s">
        <v>193</v>
      </c>
      <c r="C107" s="57"/>
      <c r="D107" s="57" t="s">
        <v>194</v>
      </c>
      <c r="E107" s="58" t="s">
        <v>195</v>
      </c>
      <c r="F107" s="59">
        <v>16</v>
      </c>
      <c r="G107" s="59" t="s">
        <v>21</v>
      </c>
      <c r="H107" s="11" t="s">
        <v>183</v>
      </c>
    </row>
    <row r="108" ht="62" customHeight="1" spans="1:8">
      <c r="A108" s="54">
        <v>5</v>
      </c>
      <c r="B108" s="11" t="s">
        <v>196</v>
      </c>
      <c r="C108" s="11"/>
      <c r="D108" s="11" t="s">
        <v>197</v>
      </c>
      <c r="E108" s="55" t="s">
        <v>195</v>
      </c>
      <c r="F108" s="54">
        <v>3</v>
      </c>
      <c r="G108" s="54" t="s">
        <v>75</v>
      </c>
      <c r="H108" s="11" t="s">
        <v>183</v>
      </c>
    </row>
    <row r="109" ht="65" customHeight="1" spans="1:8">
      <c r="A109" s="54">
        <v>6</v>
      </c>
      <c r="B109" s="11" t="s">
        <v>198</v>
      </c>
      <c r="C109" s="11"/>
      <c r="D109" s="11" t="s">
        <v>199</v>
      </c>
      <c r="E109" s="58" t="s">
        <v>195</v>
      </c>
      <c r="F109" s="54">
        <v>2</v>
      </c>
      <c r="G109" s="54" t="s">
        <v>5</v>
      </c>
      <c r="H109" s="11" t="s">
        <v>183</v>
      </c>
    </row>
    <row r="110" ht="61" customHeight="1" spans="1:8">
      <c r="A110" s="54">
        <v>7</v>
      </c>
      <c r="B110" s="11" t="s">
        <v>200</v>
      </c>
      <c r="C110" s="11"/>
      <c r="D110" s="60" t="s">
        <v>201</v>
      </c>
      <c r="E110" s="58" t="s">
        <v>195</v>
      </c>
      <c r="F110" s="54">
        <v>30</v>
      </c>
      <c r="G110" s="54" t="s">
        <v>5</v>
      </c>
      <c r="H110" s="11" t="s">
        <v>183</v>
      </c>
    </row>
    <row r="111" ht="60" customHeight="1" spans="1:8">
      <c r="A111" s="54">
        <v>9</v>
      </c>
      <c r="B111" s="11" t="s">
        <v>202</v>
      </c>
      <c r="C111" s="11"/>
      <c r="D111" s="60" t="s">
        <v>201</v>
      </c>
      <c r="E111" s="58" t="s">
        <v>195</v>
      </c>
      <c r="F111" s="54">
        <v>20</v>
      </c>
      <c r="G111" s="54" t="s">
        <v>5</v>
      </c>
      <c r="H111" s="11" t="s">
        <v>183</v>
      </c>
    </row>
    <row r="112" ht="59" customHeight="1" spans="1:8">
      <c r="A112" s="54">
        <v>10</v>
      </c>
      <c r="B112" s="11" t="s">
        <v>203</v>
      </c>
      <c r="C112" s="11"/>
      <c r="D112" s="60" t="s">
        <v>201</v>
      </c>
      <c r="E112" s="58" t="s">
        <v>195</v>
      </c>
      <c r="F112" s="54">
        <v>15</v>
      </c>
      <c r="G112" s="54" t="s">
        <v>5</v>
      </c>
      <c r="H112" s="11" t="s">
        <v>183</v>
      </c>
    </row>
    <row r="113" ht="67" customHeight="1" spans="1:8">
      <c r="A113" s="54">
        <v>11</v>
      </c>
      <c r="B113" s="60" t="s">
        <v>204</v>
      </c>
      <c r="C113" s="11"/>
      <c r="D113" s="60" t="s">
        <v>205</v>
      </c>
      <c r="E113" s="56" t="s">
        <v>206</v>
      </c>
      <c r="F113" s="54">
        <v>2</v>
      </c>
      <c r="G113" s="54" t="s">
        <v>5</v>
      </c>
      <c r="H113" s="11" t="s">
        <v>183</v>
      </c>
    </row>
    <row r="114" ht="65" customHeight="1" spans="1:8">
      <c r="A114" s="54">
        <v>12</v>
      </c>
      <c r="B114" s="11" t="s">
        <v>207</v>
      </c>
      <c r="C114" s="11"/>
      <c r="D114" s="11" t="s">
        <v>208</v>
      </c>
      <c r="E114" s="58" t="s">
        <v>209</v>
      </c>
      <c r="F114" s="54">
        <v>174</v>
      </c>
      <c r="G114" s="54" t="s">
        <v>75</v>
      </c>
      <c r="H114" s="11" t="s">
        <v>6</v>
      </c>
    </row>
    <row r="115" ht="70" customHeight="1" spans="1:8">
      <c r="A115" s="54">
        <v>13</v>
      </c>
      <c r="B115" s="11" t="s">
        <v>210</v>
      </c>
      <c r="C115" s="11"/>
      <c r="D115" s="60" t="s">
        <v>211</v>
      </c>
      <c r="E115" s="58" t="s">
        <v>209</v>
      </c>
      <c r="F115" s="54">
        <v>174</v>
      </c>
      <c r="G115" s="54" t="s">
        <v>5</v>
      </c>
      <c r="H115" s="11" t="s">
        <v>183</v>
      </c>
    </row>
    <row r="116" ht="67" customHeight="1" spans="1:8">
      <c r="A116" s="54">
        <v>14</v>
      </c>
      <c r="B116" s="11" t="s">
        <v>212</v>
      </c>
      <c r="C116" s="11"/>
      <c r="D116" s="11" t="s">
        <v>213</v>
      </c>
      <c r="E116" s="56" t="s">
        <v>209</v>
      </c>
      <c r="F116" s="54">
        <v>96</v>
      </c>
      <c r="G116" s="54" t="s">
        <v>5</v>
      </c>
      <c r="H116" s="11" t="s">
        <v>183</v>
      </c>
    </row>
    <row r="117" ht="67.5" spans="1:8">
      <c r="A117" s="54">
        <v>15</v>
      </c>
      <c r="B117" s="11" t="s">
        <v>214</v>
      </c>
      <c r="C117" s="11"/>
      <c r="D117" s="60" t="s">
        <v>201</v>
      </c>
      <c r="E117" s="55" t="s">
        <v>215</v>
      </c>
      <c r="F117" s="54">
        <v>38</v>
      </c>
      <c r="G117" s="54" t="s">
        <v>5</v>
      </c>
      <c r="H117" s="11" t="s">
        <v>183</v>
      </c>
    </row>
    <row r="118" ht="67.5" spans="1:8">
      <c r="A118" s="54">
        <v>16</v>
      </c>
      <c r="B118" s="11" t="s">
        <v>216</v>
      </c>
      <c r="C118" s="11"/>
      <c r="D118" s="60" t="s">
        <v>201</v>
      </c>
      <c r="E118" s="55" t="s">
        <v>215</v>
      </c>
      <c r="F118" s="54">
        <v>1</v>
      </c>
      <c r="G118" s="54" t="s">
        <v>5</v>
      </c>
      <c r="H118" s="11" t="s">
        <v>183</v>
      </c>
    </row>
    <row r="119" ht="67.5" spans="1:8">
      <c r="A119" s="54">
        <v>17</v>
      </c>
      <c r="B119" s="11" t="s">
        <v>217</v>
      </c>
      <c r="C119" s="11"/>
      <c r="D119" s="60" t="s">
        <v>201</v>
      </c>
      <c r="E119" s="55" t="s">
        <v>215</v>
      </c>
      <c r="F119" s="54">
        <v>1</v>
      </c>
      <c r="G119" s="54" t="s">
        <v>5</v>
      </c>
      <c r="H119" s="11" t="s">
        <v>183</v>
      </c>
    </row>
    <row r="120" ht="67.5" spans="1:8">
      <c r="A120" s="54">
        <v>18</v>
      </c>
      <c r="B120" s="11" t="s">
        <v>218</v>
      </c>
      <c r="C120" s="11"/>
      <c r="D120" s="60" t="s">
        <v>201</v>
      </c>
      <c r="E120" s="58" t="s">
        <v>219</v>
      </c>
      <c r="F120" s="54">
        <v>1</v>
      </c>
      <c r="G120" s="54" t="s">
        <v>5</v>
      </c>
      <c r="H120" s="11" t="s">
        <v>183</v>
      </c>
    </row>
    <row r="121" ht="67.5" spans="1:8">
      <c r="A121" s="54">
        <v>19</v>
      </c>
      <c r="B121" s="11" t="s">
        <v>220</v>
      </c>
      <c r="C121" s="11"/>
      <c r="D121" s="60" t="s">
        <v>201</v>
      </c>
      <c r="E121" s="58" t="s">
        <v>219</v>
      </c>
      <c r="F121" s="54">
        <v>1</v>
      </c>
      <c r="G121" s="54" t="s">
        <v>5</v>
      </c>
      <c r="H121" s="11" t="s">
        <v>183</v>
      </c>
    </row>
    <row r="122" ht="67.5" spans="1:8">
      <c r="A122" s="54">
        <v>20</v>
      </c>
      <c r="B122" s="11" t="s">
        <v>221</v>
      </c>
      <c r="C122" s="11"/>
      <c r="D122" s="60" t="s">
        <v>201</v>
      </c>
      <c r="E122" s="55" t="s">
        <v>215</v>
      </c>
      <c r="F122" s="54">
        <v>1</v>
      </c>
      <c r="G122" s="54" t="s">
        <v>5</v>
      </c>
      <c r="H122" s="11" t="s">
        <v>183</v>
      </c>
    </row>
    <row r="123" ht="67.5" spans="1:8">
      <c r="A123" s="54">
        <v>21</v>
      </c>
      <c r="B123" s="11" t="s">
        <v>222</v>
      </c>
      <c r="C123" s="11"/>
      <c r="D123" s="60" t="s">
        <v>201</v>
      </c>
      <c r="E123" s="55" t="s">
        <v>215</v>
      </c>
      <c r="F123" s="54">
        <v>1</v>
      </c>
      <c r="G123" s="54" t="s">
        <v>5</v>
      </c>
      <c r="H123" s="11" t="s">
        <v>183</v>
      </c>
    </row>
    <row r="124" ht="67.5" spans="1:8">
      <c r="A124" s="54">
        <v>22</v>
      </c>
      <c r="B124" s="11" t="s">
        <v>223</v>
      </c>
      <c r="C124" s="11"/>
      <c r="D124" s="60" t="s">
        <v>201</v>
      </c>
      <c r="E124" s="55" t="s">
        <v>215</v>
      </c>
      <c r="F124" s="54">
        <v>11</v>
      </c>
      <c r="G124" s="54" t="s">
        <v>5</v>
      </c>
      <c r="H124" s="11" t="s">
        <v>183</v>
      </c>
    </row>
    <row r="125" ht="67.5" spans="1:8">
      <c r="A125" s="54">
        <v>23</v>
      </c>
      <c r="B125" s="11" t="s">
        <v>224</v>
      </c>
      <c r="C125" s="11"/>
      <c r="D125" s="60" t="s">
        <v>201</v>
      </c>
      <c r="E125" s="55" t="s">
        <v>215</v>
      </c>
      <c r="F125" s="54">
        <v>7</v>
      </c>
      <c r="G125" s="54" t="s">
        <v>5</v>
      </c>
      <c r="H125" s="11" t="s">
        <v>183</v>
      </c>
    </row>
    <row r="126" ht="67.5" spans="1:8">
      <c r="A126" s="54">
        <v>24</v>
      </c>
      <c r="B126" s="11" t="s">
        <v>225</v>
      </c>
      <c r="C126" s="11"/>
      <c r="D126" s="60" t="s">
        <v>201</v>
      </c>
      <c r="E126" s="55" t="s">
        <v>215</v>
      </c>
      <c r="F126" s="54">
        <v>2</v>
      </c>
      <c r="G126" s="54" t="s">
        <v>5</v>
      </c>
      <c r="H126" s="11" t="s">
        <v>183</v>
      </c>
    </row>
    <row r="127" customHeight="1" spans="1:8">
      <c r="A127" s="54">
        <v>25</v>
      </c>
      <c r="B127" s="52" t="s">
        <v>97</v>
      </c>
      <c r="C127" s="52"/>
      <c r="D127" s="52"/>
      <c r="E127" s="52"/>
      <c r="F127" s="61"/>
      <c r="G127" s="61"/>
      <c r="H127" s="61"/>
    </row>
    <row r="129" customHeight="1" spans="1:8">
      <c r="A129" s="48" t="s">
        <v>226</v>
      </c>
      <c r="B129" s="49"/>
      <c r="C129" s="49"/>
      <c r="D129" s="49"/>
      <c r="E129" s="50"/>
      <c r="F129" s="48"/>
      <c r="G129" s="48"/>
      <c r="H129" s="48"/>
    </row>
    <row r="130" customHeight="1" spans="1:8">
      <c r="A130" s="51" t="s">
        <v>99</v>
      </c>
      <c r="B130" s="52" t="s">
        <v>176</v>
      </c>
      <c r="C130" s="52" t="s">
        <v>177</v>
      </c>
      <c r="D130" s="52" t="s">
        <v>178</v>
      </c>
      <c r="E130" s="52" t="s">
        <v>179</v>
      </c>
      <c r="F130" s="10" t="s">
        <v>161</v>
      </c>
      <c r="G130" s="53" t="s">
        <v>104</v>
      </c>
      <c r="H130" s="51" t="s">
        <v>106</v>
      </c>
    </row>
    <row r="131" ht="66" customHeight="1" spans="1:8">
      <c r="A131" s="54">
        <v>1</v>
      </c>
      <c r="B131" s="11" t="s">
        <v>180</v>
      </c>
      <c r="C131" s="11"/>
      <c r="D131" s="11" t="s">
        <v>181</v>
      </c>
      <c r="E131" s="55" t="s">
        <v>182</v>
      </c>
      <c r="F131" s="54">
        <v>1</v>
      </c>
      <c r="G131" s="54" t="s">
        <v>5</v>
      </c>
      <c r="H131" s="11" t="s">
        <v>183</v>
      </c>
    </row>
    <row r="132" ht="62" customHeight="1" spans="1:8">
      <c r="A132" s="54">
        <v>2</v>
      </c>
      <c r="B132" s="11" t="s">
        <v>184</v>
      </c>
      <c r="C132" s="11"/>
      <c r="D132" s="11" t="s">
        <v>185</v>
      </c>
      <c r="E132" s="55" t="s">
        <v>186</v>
      </c>
      <c r="F132" s="54">
        <v>1</v>
      </c>
      <c r="G132" s="54" t="s">
        <v>5</v>
      </c>
      <c r="H132" s="11" t="s">
        <v>183</v>
      </c>
    </row>
    <row r="133" ht="60" customHeight="1" spans="1:8">
      <c r="A133" s="54">
        <v>3</v>
      </c>
      <c r="B133" s="11" t="s">
        <v>190</v>
      </c>
      <c r="C133" s="11"/>
      <c r="D133" s="11" t="s">
        <v>191</v>
      </c>
      <c r="E133" s="58" t="s">
        <v>192</v>
      </c>
      <c r="F133" s="54">
        <v>1</v>
      </c>
      <c r="G133" s="54" t="s">
        <v>5</v>
      </c>
      <c r="H133" s="11" t="s">
        <v>183</v>
      </c>
    </row>
    <row r="134" ht="67" customHeight="1" spans="1:8">
      <c r="A134" s="54">
        <v>4</v>
      </c>
      <c r="B134" s="11" t="s">
        <v>196</v>
      </c>
      <c r="C134" s="11"/>
      <c r="D134" s="11" t="s">
        <v>227</v>
      </c>
      <c r="E134" s="58" t="s">
        <v>195</v>
      </c>
      <c r="F134" s="54">
        <v>29</v>
      </c>
      <c r="G134" s="54" t="s">
        <v>75</v>
      </c>
      <c r="H134" s="11" t="s">
        <v>183</v>
      </c>
    </row>
    <row r="135" ht="56" customHeight="1" spans="1:8">
      <c r="A135" s="54">
        <v>5</v>
      </c>
      <c r="B135" s="11" t="s">
        <v>200</v>
      </c>
      <c r="C135" s="11"/>
      <c r="D135" s="11" t="s">
        <v>228</v>
      </c>
      <c r="E135" s="58" t="s">
        <v>195</v>
      </c>
      <c r="F135" s="54">
        <v>30</v>
      </c>
      <c r="G135" s="54" t="s">
        <v>5</v>
      </c>
      <c r="H135" s="11" t="s">
        <v>183</v>
      </c>
    </row>
    <row r="136" ht="61" customHeight="1" spans="1:8">
      <c r="A136" s="54">
        <v>6</v>
      </c>
      <c r="B136" s="11" t="s">
        <v>229</v>
      </c>
      <c r="C136" s="11"/>
      <c r="D136" s="11" t="s">
        <v>228</v>
      </c>
      <c r="E136" s="58" t="s">
        <v>195</v>
      </c>
      <c r="F136" s="54">
        <v>6</v>
      </c>
      <c r="G136" s="54" t="s">
        <v>5</v>
      </c>
      <c r="H136" s="11" t="s">
        <v>183</v>
      </c>
    </row>
    <row r="137" ht="54" customHeight="1" spans="1:8">
      <c r="A137" s="54">
        <v>7</v>
      </c>
      <c r="B137" s="11" t="s">
        <v>202</v>
      </c>
      <c r="C137" s="11"/>
      <c r="D137" s="11" t="s">
        <v>228</v>
      </c>
      <c r="E137" s="58" t="s">
        <v>195</v>
      </c>
      <c r="F137" s="54">
        <v>15</v>
      </c>
      <c r="G137" s="54" t="s">
        <v>5</v>
      </c>
      <c r="H137" s="11" t="s">
        <v>183</v>
      </c>
    </row>
    <row r="138" ht="58" customHeight="1" spans="1:8">
      <c r="A138" s="54">
        <v>8</v>
      </c>
      <c r="B138" s="11" t="s">
        <v>203</v>
      </c>
      <c r="C138" s="11"/>
      <c r="D138" s="11" t="s">
        <v>228</v>
      </c>
      <c r="E138" s="58" t="s">
        <v>195</v>
      </c>
      <c r="F138" s="54">
        <v>12</v>
      </c>
      <c r="G138" s="54" t="s">
        <v>5</v>
      </c>
      <c r="H138" s="11" t="s">
        <v>183</v>
      </c>
    </row>
    <row r="139" ht="65" customHeight="1" spans="1:8">
      <c r="A139" s="54">
        <v>9</v>
      </c>
      <c r="B139" s="60" t="s">
        <v>204</v>
      </c>
      <c r="C139" s="11"/>
      <c r="D139" s="11" t="s">
        <v>230</v>
      </c>
      <c r="E139" s="58" t="s">
        <v>206</v>
      </c>
      <c r="F139" s="54">
        <v>2</v>
      </c>
      <c r="G139" s="54" t="s">
        <v>5</v>
      </c>
      <c r="H139" s="11" t="s">
        <v>183</v>
      </c>
    </row>
    <row r="140" ht="73" customHeight="1" spans="1:8">
      <c r="A140" s="54">
        <v>10</v>
      </c>
      <c r="B140" s="11" t="s">
        <v>231</v>
      </c>
      <c r="C140" s="11"/>
      <c r="D140" s="11" t="s">
        <v>232</v>
      </c>
      <c r="E140" s="58" t="s">
        <v>195</v>
      </c>
      <c r="F140" s="54">
        <v>0</v>
      </c>
      <c r="G140" s="54" t="s">
        <v>5</v>
      </c>
      <c r="H140" s="11" t="s">
        <v>183</v>
      </c>
    </row>
    <row r="141" ht="64" customHeight="1" spans="1:8">
      <c r="A141" s="54">
        <v>11</v>
      </c>
      <c r="B141" s="11" t="s">
        <v>233</v>
      </c>
      <c r="C141" s="11"/>
      <c r="D141" s="11" t="s">
        <v>234</v>
      </c>
      <c r="E141" s="58" t="s">
        <v>235</v>
      </c>
      <c r="F141" s="54">
        <v>805</v>
      </c>
      <c r="G141" s="54" t="s">
        <v>236</v>
      </c>
      <c r="H141" s="11" t="s">
        <v>183</v>
      </c>
    </row>
    <row r="142" ht="63" customHeight="1" spans="1:8">
      <c r="A142" s="54">
        <v>12</v>
      </c>
      <c r="B142" s="11" t="s">
        <v>237</v>
      </c>
      <c r="C142" s="11"/>
      <c r="D142" s="11" t="s">
        <v>238</v>
      </c>
      <c r="E142" s="58" t="s">
        <v>239</v>
      </c>
      <c r="F142" s="54">
        <v>12</v>
      </c>
      <c r="G142" s="54" t="s">
        <v>5</v>
      </c>
      <c r="H142" s="11" t="s">
        <v>183</v>
      </c>
    </row>
    <row r="143" ht="61" customHeight="1" spans="1:8">
      <c r="A143" s="54">
        <v>13</v>
      </c>
      <c r="B143" s="11" t="s">
        <v>240</v>
      </c>
      <c r="C143" s="11"/>
      <c r="D143" s="11" t="s">
        <v>241</v>
      </c>
      <c r="E143" s="58" t="s">
        <v>239</v>
      </c>
      <c r="F143" s="54">
        <v>12</v>
      </c>
      <c r="G143" s="54" t="s">
        <v>5</v>
      </c>
      <c r="H143" s="11" t="s">
        <v>183</v>
      </c>
    </row>
    <row r="144" ht="60" customHeight="1" spans="1:8">
      <c r="A144" s="54">
        <v>14</v>
      </c>
      <c r="B144" s="11" t="s">
        <v>242</v>
      </c>
      <c r="C144" s="11"/>
      <c r="D144" s="11" t="s">
        <v>243</v>
      </c>
      <c r="E144" s="58" t="s">
        <v>244</v>
      </c>
      <c r="F144" s="54">
        <f>24*19</f>
        <v>456</v>
      </c>
      <c r="G144" s="54" t="s">
        <v>5</v>
      </c>
      <c r="H144" s="11" t="s">
        <v>183</v>
      </c>
    </row>
    <row r="145" ht="62" customHeight="1" spans="1:8">
      <c r="A145" s="54">
        <v>15</v>
      </c>
      <c r="B145" s="11" t="s">
        <v>245</v>
      </c>
      <c r="C145" s="11"/>
      <c r="D145" s="11" t="s">
        <v>246</v>
      </c>
      <c r="E145" s="58" t="s">
        <v>244</v>
      </c>
      <c r="F145" s="54">
        <v>805</v>
      </c>
      <c r="G145" s="54" t="s">
        <v>5</v>
      </c>
      <c r="H145" s="11" t="s">
        <v>183</v>
      </c>
    </row>
    <row r="146" ht="70" customHeight="1" spans="1:8">
      <c r="A146" s="54">
        <v>16</v>
      </c>
      <c r="B146" s="11" t="s">
        <v>247</v>
      </c>
      <c r="C146" s="11"/>
      <c r="D146" s="11" t="s">
        <v>248</v>
      </c>
      <c r="E146" s="58" t="s">
        <v>244</v>
      </c>
      <c r="F146" s="54">
        <f>12*20</f>
        <v>240</v>
      </c>
      <c r="G146" s="54" t="s">
        <v>5</v>
      </c>
      <c r="H146" s="11" t="s">
        <v>183</v>
      </c>
    </row>
    <row r="147" ht="57" customHeight="1" spans="1:8">
      <c r="A147" s="54">
        <v>17</v>
      </c>
      <c r="B147" s="60" t="s">
        <v>249</v>
      </c>
      <c r="C147" s="11"/>
      <c r="D147" s="11" t="s">
        <v>228</v>
      </c>
      <c r="E147" s="58" t="s">
        <v>244</v>
      </c>
      <c r="F147" s="54">
        <v>432</v>
      </c>
      <c r="G147" s="54" t="s">
        <v>5</v>
      </c>
      <c r="H147" s="11" t="s">
        <v>183</v>
      </c>
    </row>
    <row r="148" ht="82" customHeight="1" spans="1:8">
      <c r="A148" s="54">
        <v>18</v>
      </c>
      <c r="B148" s="60" t="s">
        <v>250</v>
      </c>
      <c r="C148" s="11"/>
      <c r="D148" s="11" t="s">
        <v>251</v>
      </c>
      <c r="E148" s="58" t="s">
        <v>244</v>
      </c>
      <c r="F148" s="54">
        <v>12</v>
      </c>
      <c r="G148" s="54" t="s">
        <v>5</v>
      </c>
      <c r="H148" s="11" t="s">
        <v>183</v>
      </c>
    </row>
    <row r="149" ht="68" customHeight="1" spans="1:8">
      <c r="A149" s="54">
        <v>19</v>
      </c>
      <c r="B149" s="60" t="s">
        <v>252</v>
      </c>
      <c r="C149" s="11"/>
      <c r="D149" s="11" t="s">
        <v>253</v>
      </c>
      <c r="E149" s="58" t="s">
        <v>244</v>
      </c>
      <c r="F149" s="54">
        <v>12</v>
      </c>
      <c r="G149" s="54" t="s">
        <v>5</v>
      </c>
      <c r="H149" s="11" t="s">
        <v>183</v>
      </c>
    </row>
    <row r="150" ht="67" customHeight="1" spans="1:8">
      <c r="A150" s="54">
        <v>20</v>
      </c>
      <c r="B150" s="60" t="s">
        <v>252</v>
      </c>
      <c r="C150" s="11"/>
      <c r="D150" s="11" t="s">
        <v>253</v>
      </c>
      <c r="E150" s="58" t="s">
        <v>244</v>
      </c>
      <c r="F150" s="54">
        <v>432</v>
      </c>
      <c r="G150" s="54" t="s">
        <v>5</v>
      </c>
      <c r="H150" s="11" t="s">
        <v>183</v>
      </c>
    </row>
    <row r="151" ht="77" customHeight="1" spans="1:8">
      <c r="A151" s="54">
        <v>21</v>
      </c>
      <c r="B151" s="60" t="s">
        <v>252</v>
      </c>
      <c r="C151" s="60"/>
      <c r="D151" s="11" t="s">
        <v>253</v>
      </c>
      <c r="E151" s="58" t="s">
        <v>244</v>
      </c>
      <c r="F151" s="54">
        <v>12</v>
      </c>
      <c r="G151" s="53" t="s">
        <v>5</v>
      </c>
      <c r="H151" s="11" t="s">
        <v>183</v>
      </c>
    </row>
    <row r="152" ht="69" customHeight="1" spans="1:8">
      <c r="A152" s="54">
        <v>22</v>
      </c>
      <c r="B152" s="60" t="s">
        <v>254</v>
      </c>
      <c r="C152" s="60"/>
      <c r="D152" s="11" t="s">
        <v>255</v>
      </c>
      <c r="E152" s="58" t="s">
        <v>244</v>
      </c>
      <c r="F152" s="54">
        <f>12*18</f>
        <v>216</v>
      </c>
      <c r="G152" s="53" t="s">
        <v>5</v>
      </c>
      <c r="H152" s="11" t="s">
        <v>183</v>
      </c>
    </row>
    <row r="153" ht="67" customHeight="1" spans="1:8">
      <c r="A153" s="54">
        <v>23</v>
      </c>
      <c r="B153" s="11" t="s">
        <v>256</v>
      </c>
      <c r="C153" s="11"/>
      <c r="D153" s="11" t="s">
        <v>257</v>
      </c>
      <c r="E153" s="58" t="s">
        <v>244</v>
      </c>
      <c r="F153" s="54">
        <f>12*18</f>
        <v>216</v>
      </c>
      <c r="G153" s="54" t="s">
        <v>5</v>
      </c>
      <c r="H153" s="11" t="s">
        <v>183</v>
      </c>
    </row>
    <row r="154" ht="60" customHeight="1" spans="1:8">
      <c r="A154" s="54">
        <v>24</v>
      </c>
      <c r="B154" s="11" t="s">
        <v>258</v>
      </c>
      <c r="C154" s="11"/>
      <c r="D154" s="11" t="s">
        <v>228</v>
      </c>
      <c r="E154" s="58" t="s">
        <v>215</v>
      </c>
      <c r="F154" s="54">
        <f t="shared" ref="F154:F157" si="0">12*17</f>
        <v>204</v>
      </c>
      <c r="G154" s="54" t="s">
        <v>5</v>
      </c>
      <c r="H154" s="11" t="s">
        <v>183</v>
      </c>
    </row>
    <row r="155" ht="66" customHeight="1" spans="1:8">
      <c r="A155" s="54">
        <v>25</v>
      </c>
      <c r="B155" s="11" t="s">
        <v>259</v>
      </c>
      <c r="C155" s="11"/>
      <c r="D155" s="11" t="s">
        <v>228</v>
      </c>
      <c r="E155" s="58" t="s">
        <v>215</v>
      </c>
      <c r="F155" s="54">
        <f t="shared" si="0"/>
        <v>204</v>
      </c>
      <c r="G155" s="54" t="s">
        <v>5</v>
      </c>
      <c r="H155" s="11" t="s">
        <v>183</v>
      </c>
    </row>
    <row r="156" ht="62" customHeight="1" spans="1:8">
      <c r="A156" s="54">
        <v>26</v>
      </c>
      <c r="B156" s="11" t="s">
        <v>260</v>
      </c>
      <c r="C156" s="11"/>
      <c r="D156" s="11" t="s">
        <v>228</v>
      </c>
      <c r="E156" s="58" t="s">
        <v>215</v>
      </c>
      <c r="F156" s="54">
        <f t="shared" si="0"/>
        <v>204</v>
      </c>
      <c r="G156" s="54" t="s">
        <v>5</v>
      </c>
      <c r="H156" s="11" t="s">
        <v>183</v>
      </c>
    </row>
    <row r="157" ht="66" customHeight="1" spans="1:8">
      <c r="A157" s="54">
        <v>27</v>
      </c>
      <c r="B157" s="11" t="s">
        <v>261</v>
      </c>
      <c r="C157" s="11"/>
      <c r="D157" s="11" t="s">
        <v>228</v>
      </c>
      <c r="E157" s="58" t="s">
        <v>215</v>
      </c>
      <c r="F157" s="54">
        <f t="shared" si="0"/>
        <v>204</v>
      </c>
      <c r="G157" s="54" t="s">
        <v>5</v>
      </c>
      <c r="H157" s="11" t="s">
        <v>183</v>
      </c>
    </row>
    <row r="158" ht="66" customHeight="1" spans="1:8">
      <c r="A158" s="54">
        <v>28</v>
      </c>
      <c r="B158" s="11" t="s">
        <v>262</v>
      </c>
      <c r="C158" s="11"/>
      <c r="D158" s="11" t="s">
        <v>263</v>
      </c>
      <c r="E158" s="58" t="s">
        <v>264</v>
      </c>
      <c r="F158" s="54">
        <v>1</v>
      </c>
      <c r="G158" s="54" t="s">
        <v>5</v>
      </c>
      <c r="H158" s="11" t="s">
        <v>183</v>
      </c>
    </row>
    <row r="159" ht="66" customHeight="1" spans="1:8">
      <c r="A159" s="54">
        <v>29</v>
      </c>
      <c r="B159" s="11" t="s">
        <v>265</v>
      </c>
      <c r="C159" s="11"/>
      <c r="D159" s="11" t="s">
        <v>266</v>
      </c>
      <c r="E159" s="58" t="s">
        <v>215</v>
      </c>
      <c r="F159" s="54">
        <v>24</v>
      </c>
      <c r="G159" s="54" t="s">
        <v>21</v>
      </c>
      <c r="H159" s="11" t="s">
        <v>183</v>
      </c>
    </row>
    <row r="160" customHeight="1" spans="1:8">
      <c r="A160" s="54">
        <v>30</v>
      </c>
      <c r="B160" s="11" t="s">
        <v>267</v>
      </c>
      <c r="C160" s="11"/>
      <c r="D160" s="11" t="s">
        <v>268</v>
      </c>
      <c r="E160" s="58" t="s">
        <v>269</v>
      </c>
      <c r="F160" s="54">
        <v>120</v>
      </c>
      <c r="G160" s="54" t="s">
        <v>270</v>
      </c>
      <c r="H160" s="11" t="s">
        <v>183</v>
      </c>
    </row>
    <row r="161" ht="57" customHeight="1" spans="1:8">
      <c r="A161" s="54">
        <v>31</v>
      </c>
      <c r="B161" s="11" t="s">
        <v>271</v>
      </c>
      <c r="C161" s="11"/>
      <c r="D161" s="11" t="s">
        <v>201</v>
      </c>
      <c r="E161" s="58" t="s">
        <v>195</v>
      </c>
      <c r="F161" s="54">
        <v>109</v>
      </c>
      <c r="G161" s="54" t="s">
        <v>5</v>
      </c>
      <c r="H161" s="11" t="s">
        <v>183</v>
      </c>
    </row>
    <row r="162" ht="62" customHeight="1" spans="1:8">
      <c r="A162" s="54">
        <v>32</v>
      </c>
      <c r="B162" s="11" t="s">
        <v>272</v>
      </c>
      <c r="C162" s="11"/>
      <c r="D162" s="11" t="s">
        <v>273</v>
      </c>
      <c r="E162" s="58" t="s">
        <v>195</v>
      </c>
      <c r="F162" s="54">
        <v>3</v>
      </c>
      <c r="G162" s="54" t="s">
        <v>5</v>
      </c>
      <c r="H162" s="11" t="s">
        <v>183</v>
      </c>
    </row>
    <row r="163" ht="59" customHeight="1" spans="1:8">
      <c r="A163" s="54">
        <v>33</v>
      </c>
      <c r="B163" s="11" t="s">
        <v>274</v>
      </c>
      <c r="C163" s="11"/>
      <c r="D163" s="11" t="s">
        <v>273</v>
      </c>
      <c r="E163" s="58" t="s">
        <v>195</v>
      </c>
      <c r="F163" s="54">
        <v>1</v>
      </c>
      <c r="G163" s="54" t="s">
        <v>5</v>
      </c>
      <c r="H163" s="11" t="s">
        <v>183</v>
      </c>
    </row>
    <row r="164" ht="58" customHeight="1" spans="1:8">
      <c r="A164" s="54">
        <v>34</v>
      </c>
      <c r="B164" s="11" t="s">
        <v>275</v>
      </c>
      <c r="C164" s="11"/>
      <c r="D164" s="11" t="s">
        <v>273</v>
      </c>
      <c r="E164" s="58" t="s">
        <v>195</v>
      </c>
      <c r="F164" s="54">
        <v>1</v>
      </c>
      <c r="G164" s="54" t="s">
        <v>5</v>
      </c>
      <c r="H164" s="11" t="s">
        <v>183</v>
      </c>
    </row>
    <row r="165" ht="58" customHeight="1" spans="1:8">
      <c r="A165" s="54">
        <v>35</v>
      </c>
      <c r="B165" s="60" t="s">
        <v>276</v>
      </c>
      <c r="C165" s="11"/>
      <c r="D165" s="11" t="s">
        <v>273</v>
      </c>
      <c r="E165" s="58" t="s">
        <v>195</v>
      </c>
      <c r="F165" s="54">
        <v>1</v>
      </c>
      <c r="G165" s="54" t="s">
        <v>5</v>
      </c>
      <c r="H165" s="11" t="s">
        <v>183</v>
      </c>
    </row>
    <row r="166" ht="60" customHeight="1" spans="1:8">
      <c r="A166" s="54">
        <v>36</v>
      </c>
      <c r="B166" s="60" t="s">
        <v>277</v>
      </c>
      <c r="C166" s="11"/>
      <c r="D166" s="11" t="s">
        <v>273</v>
      </c>
      <c r="E166" s="58" t="s">
        <v>195</v>
      </c>
      <c r="F166" s="54">
        <v>2</v>
      </c>
      <c r="G166" s="54" t="s">
        <v>5</v>
      </c>
      <c r="H166" s="11" t="s">
        <v>183</v>
      </c>
    </row>
    <row r="167" ht="58" customHeight="1" spans="1:8">
      <c r="A167" s="54">
        <v>37</v>
      </c>
      <c r="B167" s="11" t="s">
        <v>261</v>
      </c>
      <c r="C167" s="11"/>
      <c r="D167" s="11" t="s">
        <v>273</v>
      </c>
      <c r="E167" s="58" t="s">
        <v>195</v>
      </c>
      <c r="F167" s="54">
        <v>2</v>
      </c>
      <c r="G167" s="54" t="s">
        <v>5</v>
      </c>
      <c r="H167" s="11" t="s">
        <v>183</v>
      </c>
    </row>
    <row r="168" ht="61" customHeight="1" spans="1:8">
      <c r="A168" s="54">
        <v>38</v>
      </c>
      <c r="B168" s="11" t="s">
        <v>278</v>
      </c>
      <c r="C168" s="11"/>
      <c r="D168" s="11" t="s">
        <v>279</v>
      </c>
      <c r="E168" s="58" t="s">
        <v>215</v>
      </c>
      <c r="F168" s="54">
        <v>1</v>
      </c>
      <c r="G168" s="54" t="s">
        <v>5</v>
      </c>
      <c r="H168" s="11" t="s">
        <v>183</v>
      </c>
    </row>
    <row r="169" ht="61" customHeight="1" spans="1:8">
      <c r="A169" s="54">
        <v>39</v>
      </c>
      <c r="B169" s="11" t="s">
        <v>280</v>
      </c>
      <c r="C169" s="11"/>
      <c r="D169" s="11" t="s">
        <v>279</v>
      </c>
      <c r="E169" s="58" t="s">
        <v>215</v>
      </c>
      <c r="F169" s="54">
        <v>2</v>
      </c>
      <c r="G169" s="54" t="s">
        <v>5</v>
      </c>
      <c r="H169" s="11" t="s">
        <v>183</v>
      </c>
    </row>
    <row r="170" ht="62" customHeight="1" spans="1:8">
      <c r="A170" s="54">
        <v>40</v>
      </c>
      <c r="B170" s="11" t="s">
        <v>281</v>
      </c>
      <c r="C170" s="11"/>
      <c r="D170" s="11" t="s">
        <v>279</v>
      </c>
      <c r="E170" s="58" t="s">
        <v>215</v>
      </c>
      <c r="F170" s="54">
        <v>1</v>
      </c>
      <c r="G170" s="54" t="s">
        <v>5</v>
      </c>
      <c r="H170" s="11" t="s">
        <v>183</v>
      </c>
    </row>
    <row r="171" ht="64" customHeight="1" spans="1:8">
      <c r="A171" s="54">
        <v>41</v>
      </c>
      <c r="B171" s="11" t="s">
        <v>282</v>
      </c>
      <c r="C171" s="11"/>
      <c r="D171" s="11" t="s">
        <v>228</v>
      </c>
      <c r="E171" s="58" t="s">
        <v>195</v>
      </c>
      <c r="F171" s="54">
        <v>6</v>
      </c>
      <c r="G171" s="54" t="s">
        <v>5</v>
      </c>
      <c r="H171" s="11" t="s">
        <v>183</v>
      </c>
    </row>
    <row r="172" ht="54" customHeight="1" spans="1:8">
      <c r="A172" s="54">
        <v>42</v>
      </c>
      <c r="B172" s="11" t="s">
        <v>283</v>
      </c>
      <c r="C172" s="11"/>
      <c r="D172" s="11" t="s">
        <v>228</v>
      </c>
      <c r="E172" s="58" t="s">
        <v>195</v>
      </c>
      <c r="F172" s="54">
        <v>1</v>
      </c>
      <c r="G172" s="54" t="s">
        <v>5</v>
      </c>
      <c r="H172" s="11" t="s">
        <v>183</v>
      </c>
    </row>
    <row r="173" ht="64" customHeight="1" spans="1:8">
      <c r="A173" s="54">
        <v>43</v>
      </c>
      <c r="B173" s="11" t="s">
        <v>284</v>
      </c>
      <c r="C173" s="11"/>
      <c r="D173" s="11" t="s">
        <v>285</v>
      </c>
      <c r="E173" s="58" t="s">
        <v>286</v>
      </c>
      <c r="F173" s="62">
        <f>48+24</f>
        <v>72</v>
      </c>
      <c r="G173" s="54" t="s">
        <v>5</v>
      </c>
      <c r="H173" s="11" t="s">
        <v>183</v>
      </c>
    </row>
    <row r="174" ht="69" customHeight="1" spans="1:8">
      <c r="A174" s="54">
        <v>44</v>
      </c>
      <c r="B174" s="11" t="s">
        <v>287</v>
      </c>
      <c r="C174" s="11"/>
      <c r="D174" s="11" t="s">
        <v>288</v>
      </c>
      <c r="E174" s="58" t="s">
        <v>289</v>
      </c>
      <c r="F174" s="54">
        <v>16</v>
      </c>
      <c r="G174" s="54" t="s">
        <v>75</v>
      </c>
      <c r="H174" s="11" t="s">
        <v>6</v>
      </c>
    </row>
  </sheetData>
  <mergeCells count="29">
    <mergeCell ref="A1:H1"/>
    <mergeCell ref="A2:H2"/>
    <mergeCell ref="A45:B45"/>
    <mergeCell ref="C45:G45"/>
    <mergeCell ref="A46:H46"/>
    <mergeCell ref="A65:B65"/>
    <mergeCell ref="C65:G65"/>
    <mergeCell ref="A66:H66"/>
    <mergeCell ref="D67:E67"/>
    <mergeCell ref="D68:E68"/>
    <mergeCell ref="D69:E69"/>
    <mergeCell ref="D70:E70"/>
    <mergeCell ref="D71:E71"/>
    <mergeCell ref="D72:E72"/>
    <mergeCell ref="C76:G76"/>
    <mergeCell ref="A77:H77"/>
    <mergeCell ref="A78:H78"/>
    <mergeCell ref="A79:H79"/>
    <mergeCell ref="A84:B84"/>
    <mergeCell ref="C84:G84"/>
    <mergeCell ref="A85:H85"/>
    <mergeCell ref="A86:H86"/>
    <mergeCell ref="A99:B99"/>
    <mergeCell ref="C99:G99"/>
    <mergeCell ref="A101:H101"/>
    <mergeCell ref="B127:E127"/>
    <mergeCell ref="A129:H129"/>
    <mergeCell ref="F48:F52"/>
    <mergeCell ref="F88:F91"/>
  </mergeCells>
  <printOptions horizontalCentered="1"/>
  <pageMargins left="0.700694444444445" right="0.700694444444445" top="0.826388888888889" bottom="0.865972222222222" header="0.298611111111111" footer="0.298611111111111"/>
  <pageSetup paperSize="9" scale="70" fitToHeight="0" orientation="portrait"/>
  <headerFooter/>
  <drawing r:id="rId1"/>
  <legacyDrawing r:id="rId2"/>
  <oleObjects>
    <mc:AlternateContent xmlns:mc="http://schemas.openxmlformats.org/markup-compatibility/2006">
      <mc:Choice Requires="x14">
        <oleObject shapeId="2066" progId="AutoCAD.Drawing.16" r:id="rId3">
          <objectPr defaultSize="0" r:id="rId4">
            <anchor moveWithCells="1" sizeWithCells="1">
              <from>
                <xdr:col>2</xdr:col>
                <xdr:colOff>39370</xdr:colOff>
                <xdr:row>52</xdr:row>
                <xdr:rowOff>86995</xdr:rowOff>
              </from>
              <to>
                <xdr:col>2</xdr:col>
                <xdr:colOff>665480</xdr:colOff>
                <xdr:row>52</xdr:row>
                <xdr:rowOff>372110</xdr:rowOff>
              </to>
            </anchor>
          </objectPr>
        </oleObject>
      </mc:Choice>
      <mc:Fallback>
        <oleObject shapeId="2066" progId="AutoCAD.Drawing.16" r:id="rId3"/>
      </mc:Fallback>
    </mc:AlternateContent>
    <mc:AlternateContent xmlns:mc="http://schemas.openxmlformats.org/markup-compatibility/2006">
      <mc:Choice Requires="x14">
        <oleObject shapeId="2067" progId="AutoCAD.Drawing.14" r:id="rId5">
          <objectPr defaultSize="0" r:id="rId6">
            <anchor moveWithCells="1">
              <from>
                <xdr:col>2</xdr:col>
                <xdr:colOff>114300</xdr:colOff>
                <xdr:row>47</xdr:row>
                <xdr:rowOff>66040</xdr:rowOff>
              </from>
              <to>
                <xdr:col>2</xdr:col>
                <xdr:colOff>591185</xdr:colOff>
                <xdr:row>47</xdr:row>
                <xdr:rowOff>333375</xdr:rowOff>
              </to>
            </anchor>
          </objectPr>
        </oleObject>
      </mc:Choice>
      <mc:Fallback>
        <oleObject shapeId="2067" progId="AutoCAD.Drawing.14" r:id="rId5"/>
      </mc:Fallback>
    </mc:AlternateContent>
    <mc:AlternateContent xmlns:mc="http://schemas.openxmlformats.org/markup-compatibility/2006">
      <mc:Choice Requires="x14">
        <oleObject shapeId="2068" progId="AutoCAD.Drawing.16" r:id="rId7">
          <objectPr defaultSize="0" r:id="rId8">
            <anchor moveWithCells="1">
              <from>
                <xdr:col>2</xdr:col>
                <xdr:colOff>85725</xdr:colOff>
                <xdr:row>50</xdr:row>
                <xdr:rowOff>95885</xdr:rowOff>
              </from>
              <to>
                <xdr:col>2</xdr:col>
                <xdr:colOff>600075</xdr:colOff>
                <xdr:row>50</xdr:row>
                <xdr:rowOff>266700</xdr:rowOff>
              </to>
            </anchor>
          </objectPr>
        </oleObject>
      </mc:Choice>
      <mc:Fallback>
        <oleObject shapeId="2068" progId="AutoCAD.Drawing.16" r:id="rId7"/>
      </mc:Fallback>
    </mc:AlternateContent>
    <mc:AlternateContent xmlns:mc="http://schemas.openxmlformats.org/markup-compatibility/2006">
      <mc:Choice Requires="x14">
        <oleObject shapeId="2069" progId="AutoCAD.Drawing.14" r:id="rId9">
          <objectPr defaultSize="0" r:id="rId10">
            <anchor moveWithCells="1">
              <from>
                <xdr:col>2</xdr:col>
                <xdr:colOff>114300</xdr:colOff>
                <xdr:row>48</xdr:row>
                <xdr:rowOff>86995</xdr:rowOff>
              </from>
              <to>
                <xdr:col>2</xdr:col>
                <xdr:colOff>572770</xdr:colOff>
                <xdr:row>48</xdr:row>
                <xdr:rowOff>294640</xdr:rowOff>
              </to>
            </anchor>
          </objectPr>
        </oleObject>
      </mc:Choice>
      <mc:Fallback>
        <oleObject shapeId="2069" progId="AutoCAD.Drawing.14" r:id="rId9"/>
      </mc:Fallback>
    </mc:AlternateContent>
    <mc:AlternateContent xmlns:mc="http://schemas.openxmlformats.org/markup-compatibility/2006">
      <mc:Choice Requires="x14">
        <oleObject shapeId="2070" progId="AutoCAD.Drawing.17" r:id="rId11">
          <objectPr defaultSize="0" r:id="rId12">
            <anchor moveWithCells="1">
              <from>
                <xdr:col>2</xdr:col>
                <xdr:colOff>161290</xdr:colOff>
                <xdr:row>49</xdr:row>
                <xdr:rowOff>164465</xdr:rowOff>
              </from>
              <to>
                <xdr:col>2</xdr:col>
                <xdr:colOff>711835</xdr:colOff>
                <xdr:row>49</xdr:row>
                <xdr:rowOff>344805</xdr:rowOff>
              </to>
            </anchor>
          </objectPr>
        </oleObject>
      </mc:Choice>
      <mc:Fallback>
        <oleObject shapeId="2070" progId="AutoCAD.Drawing.17" r:id="rId11"/>
      </mc:Fallback>
    </mc:AlternateContent>
    <mc:AlternateContent xmlns:mc="http://schemas.openxmlformats.org/markup-compatibility/2006">
      <mc:Choice Requires="x14">
        <oleObject shapeId="2071" progId="AutoCAD.Drawing.17" r:id="rId13">
          <objectPr defaultSize="0" r:id="rId14">
            <anchor moveWithCells="1" sizeWithCells="1">
              <from>
                <xdr:col>2</xdr:col>
                <xdr:colOff>126365</xdr:colOff>
                <xdr:row>62</xdr:row>
                <xdr:rowOff>95885</xdr:rowOff>
              </from>
              <to>
                <xdr:col>2</xdr:col>
                <xdr:colOff>665480</xdr:colOff>
                <xdr:row>62</xdr:row>
                <xdr:rowOff>447040</xdr:rowOff>
              </to>
            </anchor>
          </objectPr>
        </oleObject>
      </mc:Choice>
      <mc:Fallback>
        <oleObject shapeId="2071" progId="AutoCAD.Drawing.17" r:id="rId13"/>
      </mc:Fallback>
    </mc:AlternateContent>
    <mc:AlternateContent xmlns:mc="http://schemas.openxmlformats.org/markup-compatibility/2006">
      <mc:Choice Requires="x14">
        <oleObject shapeId="2072" progId="Photoshop.Image.10" r:id="rId15">
          <objectPr defaultSize="0" r:id="rId16">
            <anchor moveWithCells="1" sizeWithCells="1">
              <from>
                <xdr:col>2</xdr:col>
                <xdr:colOff>104140</xdr:colOff>
                <xdr:row>41</xdr:row>
                <xdr:rowOff>57150</xdr:rowOff>
              </from>
              <to>
                <xdr:col>2</xdr:col>
                <xdr:colOff>285115</xdr:colOff>
                <xdr:row>41</xdr:row>
                <xdr:rowOff>429260</xdr:rowOff>
              </to>
            </anchor>
          </objectPr>
        </oleObject>
      </mc:Choice>
      <mc:Fallback>
        <oleObject shapeId="2072" progId="Photoshop.Image.10" r:id="rId15"/>
      </mc:Fallback>
    </mc:AlternateContent>
    <mc:AlternateContent xmlns:mc="http://schemas.openxmlformats.org/markup-compatibility/2006">
      <mc:Choice Requires="x14">
        <oleObject shapeId="2073" progId="Photoshop.Image.10" r:id="rId17">
          <objectPr defaultSize="0" r:id="rId16">
            <anchor moveWithCells="1" sizeWithCells="1">
              <from>
                <xdr:col>2</xdr:col>
                <xdr:colOff>381635</xdr:colOff>
                <xdr:row>41</xdr:row>
                <xdr:rowOff>57150</xdr:rowOff>
              </from>
              <to>
                <xdr:col>2</xdr:col>
                <xdr:colOff>561340</xdr:colOff>
                <xdr:row>41</xdr:row>
                <xdr:rowOff>429260</xdr:rowOff>
              </to>
            </anchor>
          </objectPr>
        </oleObject>
      </mc:Choice>
      <mc:Fallback>
        <oleObject shapeId="2073" progId="Photoshop.Image.10" r:id="rId17"/>
      </mc:Fallback>
    </mc:AlternateContent>
    <mc:AlternateContent xmlns:mc="http://schemas.openxmlformats.org/markup-compatibility/2006">
      <mc:Choice Requires="x14">
        <oleObject shapeId="2074" progId="CorelDRAW.Graphic.9" r:id="rId18">
          <objectPr defaultSize="0" r:id="rId19">
            <anchor moveWithCells="1" sizeWithCells="1">
              <from>
                <xdr:col>2</xdr:col>
                <xdr:colOff>247650</xdr:colOff>
                <xdr:row>37</xdr:row>
                <xdr:rowOff>86995</xdr:rowOff>
              </from>
              <to>
                <xdr:col>2</xdr:col>
                <xdr:colOff>551815</xdr:colOff>
                <xdr:row>37</xdr:row>
                <xdr:rowOff>399415</xdr:rowOff>
              </to>
            </anchor>
          </objectPr>
        </oleObject>
      </mc:Choice>
      <mc:Fallback>
        <oleObject shapeId="2074" progId="CorelDRAW.Graphic.9" r:id="rId18"/>
      </mc:Fallback>
    </mc:AlternateContent>
    <mc:AlternateContent xmlns:mc="http://schemas.openxmlformats.org/markup-compatibility/2006">
      <mc:Choice Requires="x14">
        <oleObject shapeId="2075" progId="Paint.Picture" r:id="rId20">
          <objectPr defaultSize="0" r:id="rId21">
            <anchor moveWithCells="1">
              <from>
                <xdr:col>2</xdr:col>
                <xdr:colOff>15875</xdr:colOff>
                <xdr:row>43</xdr:row>
                <xdr:rowOff>172085</xdr:rowOff>
              </from>
              <to>
                <xdr:col>2</xdr:col>
                <xdr:colOff>721360</xdr:colOff>
                <xdr:row>43</xdr:row>
                <xdr:rowOff>306705</xdr:rowOff>
              </to>
            </anchor>
          </objectPr>
        </oleObject>
      </mc:Choice>
      <mc:Fallback>
        <oleObject shapeId="2075" progId="Paint.Picture" r:id="rId20"/>
      </mc:Fallback>
    </mc:AlternateContent>
    <mc:AlternateContent xmlns:mc="http://schemas.openxmlformats.org/markup-compatibility/2006">
      <mc:Choice Requires="x14">
        <oleObject shapeId="2076" progId="AutoCAD.Drawing.17" r:id="rId22">
          <objectPr defaultSize="0" r:id="rId23">
            <anchor moveWithCells="1">
              <from>
                <xdr:col>2</xdr:col>
                <xdr:colOff>28575</xdr:colOff>
                <xdr:row>51</xdr:row>
                <xdr:rowOff>57150</xdr:rowOff>
              </from>
              <to>
                <xdr:col>2</xdr:col>
                <xdr:colOff>572770</xdr:colOff>
                <xdr:row>51</xdr:row>
                <xdr:rowOff>342265</xdr:rowOff>
              </to>
            </anchor>
          </objectPr>
        </oleObject>
      </mc:Choice>
      <mc:Fallback>
        <oleObject shapeId="2076" progId="AutoCAD.Drawing.17" r:id="rId22"/>
      </mc:Fallback>
    </mc:AlternateContent>
    <mc:AlternateContent xmlns:mc="http://schemas.openxmlformats.org/markup-compatibility/2006">
      <mc:Choice Requires="x14">
        <oleObject shapeId="2077" progId="AutoCAD.Drawing.16" r:id="rId24">
          <objectPr defaultSize="0" r:id="rId4">
            <anchor moveWithCells="1" sizeWithCells="1">
              <from>
                <xdr:col>2</xdr:col>
                <xdr:colOff>39370</xdr:colOff>
                <xdr:row>53</xdr:row>
                <xdr:rowOff>86995</xdr:rowOff>
              </from>
              <to>
                <xdr:col>2</xdr:col>
                <xdr:colOff>665480</xdr:colOff>
                <xdr:row>53</xdr:row>
                <xdr:rowOff>372110</xdr:rowOff>
              </to>
            </anchor>
          </objectPr>
        </oleObject>
      </mc:Choice>
      <mc:Fallback>
        <oleObject shapeId="2077" progId="AutoCAD.Drawing.16" r:id="rId24"/>
      </mc:Fallback>
    </mc:AlternateContent>
    <mc:AlternateContent xmlns:mc="http://schemas.openxmlformats.org/markup-compatibility/2006">
      <mc:Choice Requires="x14">
        <oleObject shapeId="2078" progId="AutoCAD.Drawing.16" r:id="rId25">
          <objectPr defaultSize="0" r:id="rId4">
            <anchor moveWithCells="1" sizeWithCells="1">
              <from>
                <xdr:col>2</xdr:col>
                <xdr:colOff>39370</xdr:colOff>
                <xdr:row>55</xdr:row>
                <xdr:rowOff>86995</xdr:rowOff>
              </from>
              <to>
                <xdr:col>2</xdr:col>
                <xdr:colOff>665480</xdr:colOff>
                <xdr:row>55</xdr:row>
                <xdr:rowOff>372110</xdr:rowOff>
              </to>
            </anchor>
          </objectPr>
        </oleObject>
      </mc:Choice>
      <mc:Fallback>
        <oleObject shapeId="2078" progId="AutoCAD.Drawing.16" r:id="rId25"/>
      </mc:Fallback>
    </mc:AlternateContent>
    <mc:AlternateContent xmlns:mc="http://schemas.openxmlformats.org/markup-compatibility/2006">
      <mc:Choice Requires="x14">
        <oleObject shapeId="2079" progId="AutoCAD.Drawing.16" r:id="rId26">
          <objectPr defaultSize="0" r:id="rId4">
            <anchor moveWithCells="1" sizeWithCells="1">
              <from>
                <xdr:col>2</xdr:col>
                <xdr:colOff>39370</xdr:colOff>
                <xdr:row>54</xdr:row>
                <xdr:rowOff>86995</xdr:rowOff>
              </from>
              <to>
                <xdr:col>2</xdr:col>
                <xdr:colOff>665480</xdr:colOff>
                <xdr:row>54</xdr:row>
                <xdr:rowOff>372110</xdr:rowOff>
              </to>
            </anchor>
          </objectPr>
        </oleObject>
      </mc:Choice>
      <mc:Fallback>
        <oleObject shapeId="2079" progId="AutoCAD.Drawing.16" r:id="rId26"/>
      </mc:Fallback>
    </mc:AlternateContent>
    <mc:AlternateContent xmlns:mc="http://schemas.openxmlformats.org/markup-compatibility/2006">
      <mc:Choice Requires="x14">
        <oleObject shapeId="2080" progId="AutoCAD.Drawing.16" r:id="rId27">
          <objectPr defaultSize="0" r:id="rId4">
            <anchor moveWithCells="1" sizeWithCells="1">
              <from>
                <xdr:col>2</xdr:col>
                <xdr:colOff>18415</xdr:colOff>
                <xdr:row>56</xdr:row>
                <xdr:rowOff>86995</xdr:rowOff>
              </from>
              <to>
                <xdr:col>2</xdr:col>
                <xdr:colOff>647065</xdr:colOff>
                <xdr:row>56</xdr:row>
                <xdr:rowOff>372110</xdr:rowOff>
              </to>
            </anchor>
          </objectPr>
        </oleObject>
      </mc:Choice>
      <mc:Fallback>
        <oleObject shapeId="2080" progId="AutoCAD.Drawing.16" r:id="rId27"/>
      </mc:Fallback>
    </mc:AlternateContent>
    <mc:AlternateContent xmlns:mc="http://schemas.openxmlformats.org/markup-compatibility/2006">
      <mc:Choice Requires="x14">
        <oleObject shapeId="2081" progId="AutoCAD.Drawing.16" r:id="rId28">
          <objectPr defaultSize="0" r:id="rId4">
            <anchor moveWithCells="1" sizeWithCells="1">
              <from>
                <xdr:col>2</xdr:col>
                <xdr:colOff>28575</xdr:colOff>
                <xdr:row>57</xdr:row>
                <xdr:rowOff>77470</xdr:rowOff>
              </from>
              <to>
                <xdr:col>2</xdr:col>
                <xdr:colOff>655955</xdr:colOff>
                <xdr:row>57</xdr:row>
                <xdr:rowOff>362585</xdr:rowOff>
              </to>
            </anchor>
          </objectPr>
        </oleObject>
      </mc:Choice>
      <mc:Fallback>
        <oleObject shapeId="2081" progId="AutoCAD.Drawing.16" r:id="rId28"/>
      </mc:Fallback>
    </mc:AlternateContent>
    <mc:AlternateContent xmlns:mc="http://schemas.openxmlformats.org/markup-compatibility/2006">
      <mc:Choice Requires="x14">
        <oleObject shapeId="2082" progId="AutoCAD.Drawing.16" r:id="rId29">
          <objectPr defaultSize="0" r:id="rId4">
            <anchor moveWithCells="1" sizeWithCells="1">
              <from>
                <xdr:col>2</xdr:col>
                <xdr:colOff>28575</xdr:colOff>
                <xdr:row>58</xdr:row>
                <xdr:rowOff>77470</xdr:rowOff>
              </from>
              <to>
                <xdr:col>2</xdr:col>
                <xdr:colOff>655955</xdr:colOff>
                <xdr:row>58</xdr:row>
                <xdr:rowOff>362585</xdr:rowOff>
              </to>
            </anchor>
          </objectPr>
        </oleObject>
      </mc:Choice>
      <mc:Fallback>
        <oleObject shapeId="2082" progId="AutoCAD.Drawing.16" r:id="rId29"/>
      </mc:Fallback>
    </mc:AlternateContent>
    <mc:AlternateContent xmlns:mc="http://schemas.openxmlformats.org/markup-compatibility/2006">
      <mc:Choice Requires="x14">
        <oleObject shapeId="2083" progId="AutoCAD.Drawing.14" r:id="rId30">
          <objectPr defaultSize="0" r:id="rId6">
            <anchor moveWithCells="1">
              <from>
                <xdr:col>2</xdr:col>
                <xdr:colOff>114935</xdr:colOff>
                <xdr:row>87</xdr:row>
                <xdr:rowOff>67310</xdr:rowOff>
              </from>
              <to>
                <xdr:col>2</xdr:col>
                <xdr:colOff>590550</xdr:colOff>
                <xdr:row>87</xdr:row>
                <xdr:rowOff>334010</xdr:rowOff>
              </to>
            </anchor>
          </objectPr>
        </oleObject>
      </mc:Choice>
      <mc:Fallback>
        <oleObject shapeId="2083" progId="AutoCAD.Drawing.14" r:id="rId30"/>
      </mc:Fallback>
    </mc:AlternateContent>
    <mc:AlternateContent xmlns:mc="http://schemas.openxmlformats.org/markup-compatibility/2006">
      <mc:Choice Requires="x14">
        <oleObject shapeId="2084" progId="AutoCAD.Drawing.16" r:id="rId31">
          <objectPr defaultSize="0" r:id="rId8">
            <anchor moveWithCells="1">
              <from>
                <xdr:col>2</xdr:col>
                <xdr:colOff>85725</xdr:colOff>
                <xdr:row>90</xdr:row>
                <xdr:rowOff>95250</xdr:rowOff>
              </from>
              <to>
                <xdr:col>2</xdr:col>
                <xdr:colOff>600075</xdr:colOff>
                <xdr:row>90</xdr:row>
                <xdr:rowOff>266700</xdr:rowOff>
              </to>
            </anchor>
          </objectPr>
        </oleObject>
      </mc:Choice>
      <mc:Fallback>
        <oleObject shapeId="2084" progId="AutoCAD.Drawing.16" r:id="rId31"/>
      </mc:Fallback>
    </mc:AlternateContent>
    <mc:AlternateContent xmlns:mc="http://schemas.openxmlformats.org/markup-compatibility/2006">
      <mc:Choice Requires="x14">
        <oleObject shapeId="2085" progId="AutoCAD.Drawing.14" r:id="rId32">
          <objectPr defaultSize="0" r:id="rId10">
            <anchor moveWithCells="1">
              <from>
                <xdr:col>2</xdr:col>
                <xdr:colOff>114935</xdr:colOff>
                <xdr:row>88</xdr:row>
                <xdr:rowOff>86995</xdr:rowOff>
              </from>
              <to>
                <xdr:col>2</xdr:col>
                <xdr:colOff>572135</xdr:colOff>
                <xdr:row>88</xdr:row>
                <xdr:rowOff>294640</xdr:rowOff>
              </to>
            </anchor>
          </objectPr>
        </oleObject>
      </mc:Choice>
      <mc:Fallback>
        <oleObject shapeId="2085" progId="AutoCAD.Drawing.14" r:id="rId32"/>
      </mc:Fallback>
    </mc:AlternateContent>
    <mc:AlternateContent xmlns:mc="http://schemas.openxmlformats.org/markup-compatibility/2006">
      <mc:Choice Requires="x14">
        <oleObject shapeId="2086" progId="AutoCAD.Drawing.17" r:id="rId33">
          <objectPr defaultSize="0" r:id="rId12">
            <anchor moveWithCells="1">
              <from>
                <xdr:col>2</xdr:col>
                <xdr:colOff>161925</xdr:colOff>
                <xdr:row>89</xdr:row>
                <xdr:rowOff>142240</xdr:rowOff>
              </from>
              <to>
                <xdr:col>2</xdr:col>
                <xdr:colOff>713740</xdr:colOff>
                <xdr:row>89</xdr:row>
                <xdr:rowOff>323850</xdr:rowOff>
              </to>
            </anchor>
          </objectPr>
        </oleObject>
      </mc:Choice>
      <mc:Fallback>
        <oleObject shapeId="2086" progId="AutoCAD.Drawing.17" r:id="rId33"/>
      </mc:Fallback>
    </mc:AlternateContent>
    <mc:AlternateContent xmlns:mc="http://schemas.openxmlformats.org/markup-compatibility/2006">
      <mc:Choice Requires="x14">
        <oleObject shapeId="2087" progId="Paint.Picture" r:id="rId34">
          <objectPr defaultSize="0" r:id="rId21">
            <anchor moveWithCells="1">
              <from>
                <xdr:col>2</xdr:col>
                <xdr:colOff>137795</xdr:colOff>
                <xdr:row>82</xdr:row>
                <xdr:rowOff>139065</xdr:rowOff>
              </from>
              <to>
                <xdr:col>2</xdr:col>
                <xdr:colOff>843280</xdr:colOff>
                <xdr:row>82</xdr:row>
                <xdr:rowOff>271780</xdr:rowOff>
              </to>
            </anchor>
          </objectPr>
        </oleObject>
      </mc:Choice>
      <mc:Fallback>
        <oleObject shapeId="2087" progId="Paint.Picture" r:id="rId34"/>
      </mc:Fallback>
    </mc:AlternateContent>
    <mc:AlternateContent xmlns:mc="http://schemas.openxmlformats.org/markup-compatibility/2006">
      <mc:Choice Requires="x14">
        <oleObject shapeId="2088" progId="AutoCAD.Drawing.16" r:id="rId35">
          <objectPr defaultSize="0" r:id="rId4">
            <anchor moveWithCells="1" sizeWithCells="1">
              <from>
                <xdr:col>2</xdr:col>
                <xdr:colOff>38735</xdr:colOff>
                <xdr:row>91</xdr:row>
                <xdr:rowOff>85090</xdr:rowOff>
              </from>
              <to>
                <xdr:col>2</xdr:col>
                <xdr:colOff>666750</xdr:colOff>
                <xdr:row>91</xdr:row>
                <xdr:rowOff>371475</xdr:rowOff>
              </to>
            </anchor>
          </objectPr>
        </oleObject>
      </mc:Choice>
      <mc:Fallback>
        <oleObject shapeId="2088" progId="AutoCAD.Drawing.16" r:id="rId35"/>
      </mc:Fallback>
    </mc:AlternateContent>
    <mc:AlternateContent xmlns:mc="http://schemas.openxmlformats.org/markup-compatibility/2006">
      <mc:Choice Requires="x14">
        <oleObject shapeId="2089" progId="AutoCAD.Drawing.16" r:id="rId36">
          <objectPr defaultSize="0" r:id="rId4">
            <anchor moveWithCells="1" sizeWithCells="1">
              <from>
                <xdr:col>2</xdr:col>
                <xdr:colOff>27940</xdr:colOff>
                <xdr:row>92</xdr:row>
                <xdr:rowOff>76835</xdr:rowOff>
              </from>
              <to>
                <xdr:col>2</xdr:col>
                <xdr:colOff>656590</xdr:colOff>
                <xdr:row>92</xdr:row>
                <xdr:rowOff>361950</xdr:rowOff>
              </to>
            </anchor>
          </objectPr>
        </oleObject>
      </mc:Choice>
      <mc:Fallback>
        <oleObject shapeId="2089" progId="AutoCAD.Drawing.16" r:id="rId36"/>
      </mc:Fallback>
    </mc:AlternateContent>
    <mc:AlternateContent xmlns:mc="http://schemas.openxmlformats.org/markup-compatibility/2006">
      <mc:Choice Requires="x14">
        <oleObject shapeId="2090" progId="AutoCAD.Drawing.17" r:id="rId37">
          <objectPr defaultSize="0" r:id="rId38">
            <anchor moveWithCells="1">
              <from>
                <xdr:col>2</xdr:col>
                <xdr:colOff>95250</xdr:colOff>
                <xdr:row>96</xdr:row>
                <xdr:rowOff>105410</xdr:rowOff>
              </from>
              <to>
                <xdr:col>2</xdr:col>
                <xdr:colOff>609600</xdr:colOff>
                <xdr:row>96</xdr:row>
                <xdr:rowOff>371475</xdr:rowOff>
              </to>
            </anchor>
          </objectPr>
        </oleObject>
      </mc:Choice>
      <mc:Fallback>
        <oleObject shapeId="2090" progId="AutoCAD.Drawing.17" r:id="rId37"/>
      </mc:Fallback>
    </mc:AlternateContent>
    <mc:AlternateContent xmlns:mc="http://schemas.openxmlformats.org/markup-compatibility/2006">
      <mc:Choice Requires="x14">
        <oleObject shapeId="2091" progId="AutoCAD.Drawing.16" r:id="rId39">
          <objectPr defaultSize="0" r:id="rId4">
            <anchor moveWithCells="1" sizeWithCells="1">
              <from>
                <xdr:col>2</xdr:col>
                <xdr:colOff>38735</xdr:colOff>
                <xdr:row>93</xdr:row>
                <xdr:rowOff>85090</xdr:rowOff>
              </from>
              <to>
                <xdr:col>2</xdr:col>
                <xdr:colOff>666750</xdr:colOff>
                <xdr:row>93</xdr:row>
                <xdr:rowOff>371475</xdr:rowOff>
              </to>
            </anchor>
          </objectPr>
        </oleObject>
      </mc:Choice>
      <mc:Fallback>
        <oleObject shapeId="2091" progId="AutoCAD.Drawing.16" r:id="rId39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基础改造 (2)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湖北交投宋建玲</cp:lastModifiedBy>
  <dcterms:created xsi:type="dcterms:W3CDTF">2021-03-02T04:30:00Z</dcterms:created>
  <dcterms:modified xsi:type="dcterms:W3CDTF">2023-12-10T01:06:01Z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2052-12.1.0.15990</vt:lpwstr>
  </property>
  <property fmtid="{D5CDD505-2E9C-101B-9397-08002B2CF9AE}" pid="3" name="ICV">
    <vt:lpwstr>21B17B07D4B4434B86941F31F07CB5A2_13</vt:lpwstr>
  </property>
</Properties>
</file>